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customXml/itemProps2.xml" ContentType="application/vnd.openxmlformats-officedocument.customXmlProperties+xml"/>
  <Override PartName="/xl/calcChain.xml" ContentType="application/vnd.openxmlformats-officedocument.spreadsheetml.calcChain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xl/persons/person.xml" ContentType="application/vnd.ms-excel.perso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digital-signature/origin" Target="_xmlsignatures/origin.sigs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ptop\Downloads\"/>
    </mc:Choice>
  </mc:AlternateContent>
  <xr:revisionPtr revIDLastSave="0" documentId="13_ncr:1_{31E30FA2-37C4-46C0-BFFB-0AE0695C0798}" xr6:coauthVersionLast="47" xr6:coauthVersionMax="47" xr10:uidLastSave="{00000000-0000-0000-0000-000000000000}"/>
  <bookViews>
    <workbookView xWindow="-108" yWindow="-108" windowWidth="23256" windowHeight="12456" xr2:uid="{AE887688-9433-4E67-9652-D1C9F0528315}"/>
  </bookViews>
  <sheets>
    <sheet name="Índice" sheetId="1" r:id="rId1"/>
    <sheet name="Comercial" sheetId="2" r:id="rId2"/>
    <sheet name="Financiera" sheetId="3" r:id="rId3"/>
    <sheet name="Otros" sheetId="5" r:id="rId4"/>
  </sheets>
  <definedNames>
    <definedName name="_xlnm.Print_Area" localSheetId="1">Comercial!$A$1:$E$61</definedName>
    <definedName name="_xlnm.Print_Area" localSheetId="2">Financiera!$A$1:$E$26</definedName>
    <definedName name="_xlnm.Print_Area" localSheetId="0">Índice!$A$1:$G$16</definedName>
    <definedName name="_xlnm.Print_Area" localSheetId="3">Otros!$A$1:$E$95</definedName>
    <definedName name="_xlnm.Print_Titles" localSheetId="1">Comercial!$1:$4</definedName>
    <definedName name="_xlnm.Print_Titles" localSheetId="2">Financiera!$1:$4</definedName>
    <definedName name="_xlnm.Print_Titles" localSheetId="0">Índice!$1:$4</definedName>
    <definedName name="_xlnm.Print_Titles" localSheetId="3">Otros!$1:$4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14" i="1" l="1"/>
  <c r="F13" i="1"/>
  <c r="E20" i="5"/>
  <c r="E21" i="5"/>
  <c r="E22" i="5"/>
  <c r="E23" i="5"/>
  <c r="E24" i="5"/>
  <c r="E25" i="5"/>
  <c r="E26" i="5"/>
  <c r="E27" i="5"/>
  <c r="E28" i="5"/>
  <c r="E29" i="5"/>
  <c r="E30" i="5"/>
  <c r="E31" i="5"/>
  <c r="E32" i="5"/>
  <c r="E33" i="5"/>
  <c r="E34" i="5"/>
  <c r="E35" i="5"/>
  <c r="E36" i="5"/>
  <c r="E37" i="5"/>
  <c r="E38" i="5"/>
  <c r="E39" i="5"/>
  <c r="E40" i="5"/>
  <c r="E41" i="5"/>
  <c r="E42" i="5"/>
  <c r="E43" i="5"/>
  <c r="E44" i="5"/>
  <c r="E45" i="5"/>
  <c r="E46" i="5"/>
  <c r="E47" i="5"/>
  <c r="E48" i="5"/>
  <c r="E49" i="5"/>
  <c r="E50" i="5"/>
  <c r="E51" i="5"/>
  <c r="E52" i="5"/>
  <c r="E53" i="5"/>
  <c r="E54" i="5"/>
  <c r="E55" i="5"/>
  <c r="E56" i="5"/>
  <c r="E57" i="5"/>
  <c r="E58" i="5"/>
  <c r="E59" i="5"/>
  <c r="E60" i="5"/>
  <c r="E61" i="5"/>
  <c r="E62" i="5"/>
  <c r="E63" i="5"/>
  <c r="E64" i="5"/>
  <c r="E65" i="5"/>
  <c r="E66" i="5"/>
  <c r="E67" i="5"/>
  <c r="E68" i="5"/>
  <c r="E69" i="5"/>
  <c r="E70" i="5"/>
  <c r="E71" i="5"/>
  <c r="E72" i="5"/>
  <c r="E73" i="5"/>
  <c r="E74" i="5"/>
  <c r="E75" i="5"/>
  <c r="E76" i="5"/>
  <c r="E77" i="5"/>
  <c r="E78" i="5"/>
  <c r="E79" i="5"/>
  <c r="E80" i="5"/>
  <c r="E81" i="5"/>
  <c r="E82" i="5"/>
  <c r="E83" i="5"/>
  <c r="E84" i="5"/>
  <c r="E85" i="5"/>
  <c r="E86" i="5"/>
  <c r="E87" i="5"/>
  <c r="E88" i="5"/>
  <c r="E89" i="5"/>
  <c r="E90" i="5"/>
  <c r="D102" i="5"/>
  <c r="C102" i="5"/>
  <c r="E101" i="5"/>
  <c r="E100" i="5"/>
  <c r="E99" i="5"/>
  <c r="E102" i="5" s="1"/>
  <c r="E92" i="5" l="1"/>
  <c r="E91" i="5"/>
  <c r="E19" i="5"/>
  <c r="E18" i="5"/>
  <c r="E17" i="5"/>
  <c r="E16" i="5"/>
  <c r="E15" i="5"/>
  <c r="D93" i="5"/>
  <c r="C93" i="5"/>
  <c r="E93" i="5" l="1"/>
  <c r="F15" i="1" s="1"/>
  <c r="F16" i="1" s="1"/>
  <c r="F43" i="2" l="1"/>
  <c r="F42" i="2"/>
  <c r="D20" i="3"/>
  <c r="E19" i="3"/>
  <c r="E18" i="3"/>
  <c r="E17" i="3" l="1"/>
  <c r="E16" i="3"/>
  <c r="E15" i="3"/>
  <c r="E20" i="3" s="1"/>
  <c r="F55" i="2"/>
  <c r="F54" i="2"/>
  <c r="F53" i="2"/>
  <c r="F52" i="2"/>
  <c r="F51" i="2"/>
  <c r="F50" i="2"/>
  <c r="F49" i="2"/>
  <c r="F48" i="2"/>
  <c r="F47" i="2"/>
  <c r="F46" i="2"/>
  <c r="F45" i="2"/>
  <c r="F44" i="2"/>
  <c r="F41" i="2"/>
  <c r="F40" i="2"/>
  <c r="F39" i="2"/>
  <c r="F38" i="2"/>
  <c r="F37" i="2"/>
  <c r="F36" i="2"/>
  <c r="F35" i="2"/>
  <c r="F34" i="2"/>
  <c r="F33" i="2"/>
  <c r="F32" i="2"/>
  <c r="F31" i="2"/>
  <c r="F30" i="2"/>
  <c r="F29" i="2"/>
  <c r="F28" i="2"/>
  <c r="F27" i="2"/>
  <c r="F26" i="2"/>
  <c r="F25" i="2"/>
  <c r="F24" i="2"/>
  <c r="F23" i="2"/>
  <c r="F22" i="2"/>
  <c r="F21" i="2"/>
  <c r="F20" i="2"/>
  <c r="F19" i="2"/>
  <c r="F18" i="2"/>
  <c r="F17" i="2"/>
  <c r="F16" i="2"/>
  <c r="F15" i="2"/>
  <c r="F14" i="2"/>
  <c r="C6" i="5" l="1"/>
  <c r="C6" i="3"/>
  <c r="C6" i="2"/>
  <c r="C6" i="1"/>
</calcChain>
</file>

<file path=xl/sharedStrings.xml><?xml version="1.0" encoding="utf-8"?>
<sst xmlns="http://schemas.openxmlformats.org/spreadsheetml/2006/main" count="425" uniqueCount="125">
  <si>
    <t>Calle Prof. Manuel Riquelme No. 1936</t>
  </si>
  <si>
    <t>Denominación de la Entidad</t>
  </si>
  <si>
    <t>Corte</t>
  </si>
  <si>
    <t>TC de referencia:</t>
  </si>
  <si>
    <t xml:space="preserve">INFORME SOBRE EL ESTADO DE DEUDAS </t>
  </si>
  <si>
    <t>Contenido:</t>
  </si>
  <si>
    <t>1.1-DEUDAS COMERCIALES</t>
  </si>
  <si>
    <t>1.2-DEUDAS FINANCIERAS</t>
  </si>
  <si>
    <t>1.3-OTROS PASIVOS</t>
  </si>
  <si>
    <t>DEUDAS COMERCIALES</t>
  </si>
  <si>
    <t>Entidad</t>
  </si>
  <si>
    <t xml:space="preserve">Monto </t>
  </si>
  <si>
    <t xml:space="preserve">Equivalente en Gs. </t>
  </si>
  <si>
    <t xml:space="preserve">Gs. </t>
  </si>
  <si>
    <t>USD.</t>
  </si>
  <si>
    <t xml:space="preserve">Totales </t>
  </si>
  <si>
    <t>DEUDAS FINANCIERAS</t>
  </si>
  <si>
    <t>OTROS PASIVOS</t>
  </si>
  <si>
    <t>PASIVO CORRIENTE</t>
  </si>
  <si>
    <t>PASIVO NO CORRIENTE</t>
  </si>
  <si>
    <t xml:space="preserve">Vencimiento </t>
  </si>
  <si>
    <t>Estado</t>
  </si>
  <si>
    <t>Garantía</t>
  </si>
  <si>
    <t>Intereses préstamos a pagar</t>
  </si>
  <si>
    <t>(-) Intereses a Devengar</t>
  </si>
  <si>
    <t>Vigente</t>
  </si>
  <si>
    <t>La Sociedad no cuenta con deudas preferentes o privilegiadas vigentes de pago a la presentación del presente informe.</t>
  </si>
  <si>
    <t>La Sociedad cuenta  con deudas preferentes o privilegiadas vigentes de pago a la presentación del presente informe.</t>
  </si>
  <si>
    <t xml:space="preserve">sola Firma </t>
  </si>
  <si>
    <t>Titulo</t>
  </si>
  <si>
    <t>Intereses Bonos a pagar</t>
  </si>
  <si>
    <t>(-) Intereses Bonos a Devengar</t>
  </si>
  <si>
    <t>ESSAP</t>
  </si>
  <si>
    <t>RADICE S.A.E.C.A.</t>
  </si>
  <si>
    <t>Cel.: +595 974 504 124</t>
  </si>
  <si>
    <t>Encarnación, Paraguay</t>
  </si>
  <si>
    <t>Proveedor</t>
  </si>
  <si>
    <t>Moneda</t>
  </si>
  <si>
    <t>Monto USD.</t>
  </si>
  <si>
    <t>J y C Ingeniería en Ascensores</t>
  </si>
  <si>
    <t>USD</t>
  </si>
  <si>
    <t>Inventiva S.A.C.I.</t>
  </si>
  <si>
    <t>Mersán Abogados</t>
  </si>
  <si>
    <t>Record Electric S.A.E.C.A.</t>
  </si>
  <si>
    <t>ANDE</t>
  </si>
  <si>
    <t>QUALITY</t>
  </si>
  <si>
    <t>ORBE Multimedia</t>
  </si>
  <si>
    <t>Valores Casa de Bolsa</t>
  </si>
  <si>
    <t>Clima Design</t>
  </si>
  <si>
    <t>Total Comfort</t>
  </si>
  <si>
    <t>SET</t>
  </si>
  <si>
    <t>Municipalidad de Encarnación</t>
  </si>
  <si>
    <t>Escribanía Escobar Chiesa</t>
  </si>
  <si>
    <t>MEGA - Servicios de Ingeniería</t>
  </si>
  <si>
    <t>Myrian Soliz de Mendoza</t>
  </si>
  <si>
    <t>FAGUMA S.A.</t>
  </si>
  <si>
    <t>FINEXPAR S.A.E.C.A.</t>
  </si>
  <si>
    <t>IBI S.A.</t>
  </si>
  <si>
    <t>IPS</t>
  </si>
  <si>
    <t>Metalúrgica Vera S.R.L.</t>
  </si>
  <si>
    <t>DISCOVERY (VALENT S.R.L.)</t>
  </si>
  <si>
    <t>IBA</t>
  </si>
  <si>
    <t>DECKAR</t>
  </si>
  <si>
    <t>Arq. Julio González Zucolillo</t>
  </si>
  <si>
    <t>Herrería El Yunke</t>
  </si>
  <si>
    <t>3EME Ingeniería</t>
  </si>
  <si>
    <t>INSUIN S.A.</t>
  </si>
  <si>
    <t>GRAFSTAR Publicidad</t>
  </si>
  <si>
    <t>Lic. Guido Martínez</t>
  </si>
  <si>
    <t>T.C.</t>
  </si>
  <si>
    <t>GNB</t>
  </si>
  <si>
    <t>ITAU</t>
  </si>
  <si>
    <t>BANCO RIO</t>
  </si>
  <si>
    <t>Sola Firma</t>
  </si>
  <si>
    <t>Carlos Soler</t>
  </si>
  <si>
    <t>H. Biederman</t>
  </si>
  <si>
    <t>Granar S.A.E.C.A.</t>
  </si>
  <si>
    <t>Tres Espadas S.A.</t>
  </si>
  <si>
    <t>Bonos Corporativos - U$Sc</t>
  </si>
  <si>
    <t>Andrés Francken</t>
  </si>
  <si>
    <t>Rodolfo Da Silva</t>
  </si>
  <si>
    <t>Raúl Fernando Morel</t>
  </si>
  <si>
    <t>Robert A. Domínguez</t>
  </si>
  <si>
    <t>Myrian Martínez López</t>
  </si>
  <si>
    <t>Lucas M. Duarte</t>
  </si>
  <si>
    <t>Rosa A. Duarte</t>
  </si>
  <si>
    <t>Carlos Bruno Gazzola</t>
  </si>
  <si>
    <t>Crescenciana Vera de Martin</t>
  </si>
  <si>
    <t>Sebastian A. Martin</t>
  </si>
  <si>
    <t>Karina Plese</t>
  </si>
  <si>
    <t>PUCON S.A.</t>
  </si>
  <si>
    <t>El Aromo</t>
  </si>
  <si>
    <t>Ramírez &amp; Gon S.A.</t>
  </si>
  <si>
    <t>Conny Anny Godefroid</t>
  </si>
  <si>
    <t>Robert D. Ramírez Godefroid</t>
  </si>
  <si>
    <t>Antonella Scaglione</t>
  </si>
  <si>
    <t>Sonia A. Campos Cervera Bustos</t>
  </si>
  <si>
    <t>Dario Fabian Gotte</t>
  </si>
  <si>
    <t>Gregorio A. Faraldo</t>
  </si>
  <si>
    <t>María de Lourdes Escobar Chiesa</t>
  </si>
  <si>
    <t>Osvaldo David Celluci</t>
  </si>
  <si>
    <t>Griselda Bordón</t>
  </si>
  <si>
    <t>Walter O. Urusoff V.</t>
  </si>
  <si>
    <t>María Noel López San Martin</t>
  </si>
  <si>
    <t>Cristobal Coeffier Villalba</t>
  </si>
  <si>
    <t>Dante Omar Servián</t>
  </si>
  <si>
    <t>Hugo Rolando Servián</t>
  </si>
  <si>
    <t>Sofia Yamile Semhan</t>
  </si>
  <si>
    <t>Jessica M. Gómez</t>
  </si>
  <si>
    <t>CCLA Py S.R.L.</t>
  </si>
  <si>
    <t>Julio César González Z.</t>
  </si>
  <si>
    <t>Guido Martínez</t>
  </si>
  <si>
    <t>Delia Noemí Núñez</t>
  </si>
  <si>
    <t>César R. Garay</t>
  </si>
  <si>
    <t>Metalúrgica Vera</t>
  </si>
  <si>
    <t>El Aromo S.A.</t>
  </si>
  <si>
    <t>José Agosti</t>
  </si>
  <si>
    <t>José Alfredo Brizio</t>
  </si>
  <si>
    <t>José Francisco Brizio</t>
  </si>
  <si>
    <t>Familia Campitelli</t>
  </si>
  <si>
    <t>IGB S.A. (Brizio)</t>
  </si>
  <si>
    <t>Alfonso Borquez</t>
  </si>
  <si>
    <t>CEKIG S.A.</t>
  </si>
  <si>
    <t>David Alberto Halac</t>
  </si>
  <si>
    <t>Intereses a pagar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</si>
</sst>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-* #,##0_-;\-* #,##0_-;_-* &quot;-&quot;_-;_-@_-"/>
    <numFmt numFmtId="43" formatCode="_-* #,##0.00_-;\-* #,##0.00_-;_-* &quot;-&quot;??_-;_-@_-"/>
    <numFmt numFmtId="164" formatCode="_ * #,##0_ ;_ * \-#,##0_ ;_ * &quot;-&quot;_ ;_ @_ "/>
    <numFmt numFmtId="165" formatCode="_ * #,##0.00_ ;_ * \-#,##0.00_ ;_ * &quot;-&quot;??_ ;_ @_ "/>
    <numFmt numFmtId="166" formatCode="_(* #,##0_);_(* \(#,##0\);_(* &quot;-&quot;_);_(@_)"/>
    <numFmt numFmtId="167" formatCode="_-* #,##0_-;\-* #,##0_-;_-* &quot;-&quot;??_-;_-@_-"/>
    <numFmt numFmtId="168" formatCode="_ * #,##0.00_ ;_ * \-#,##0.00_ ;_ * &quot;-&quot;_ ;_ @_ "/>
    <numFmt numFmtId="169" formatCode="_(* #,##0.00_);_(* \(#,##0.00\);_(* &quot;-&quot;_);_(@_)"/>
    <numFmt numFmtId="170" formatCode="_-* #,##0.00\ _€_-;\-* #,##0.00\ _€_-;_-* &quot;-&quot;??\ _€_-;_-@_-"/>
  </numFmts>
  <fonts count="2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color theme="1"/>
      <name val="Times New Roman"/>
      <family val="1"/>
    </font>
    <font>
      <sz val="10"/>
      <color theme="1"/>
      <name val="Times New Roman"/>
      <family val="1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0"/>
      <color theme="1"/>
      <name val="Arial Narrow"/>
      <family val="2"/>
    </font>
    <font>
      <sz val="12"/>
      <color theme="1"/>
      <name val="Arial"/>
      <family val="2"/>
    </font>
    <font>
      <sz val="10"/>
      <color theme="1"/>
      <name val="Arial Narrow"/>
      <family val="2"/>
    </font>
    <font>
      <sz val="9"/>
      <color theme="1"/>
      <name val="Arial"/>
      <family val="2"/>
    </font>
    <font>
      <sz val="8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color rgb="FF000000"/>
      <name val="Arial"/>
      <family val="2"/>
    </font>
    <font>
      <b/>
      <sz val="10"/>
      <color theme="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/>
        <bgColor theme="4"/>
      </patternFill>
    </fill>
  </fills>
  <borders count="5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0">
    <xf numFmtId="0" fontId="0" fillId="0" borderId="0"/>
    <xf numFmtId="0" fontId="2" fillId="0" borderId="0" applyNumberFormat="0" applyFill="0" applyBorder="0" applyAlignment="0" applyProtection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6" fillId="0" borderId="0"/>
    <xf numFmtId="166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8" fillId="0" borderId="0" applyNumberForma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" fillId="0" borderId="0"/>
    <xf numFmtId="43" fontId="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1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14" fontId="1" fillId="0" borderId="0" xfId="0" applyNumberFormat="1" applyFont="1" applyAlignment="1">
      <alignment horizontal="left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4" fontId="1" fillId="0" borderId="0" xfId="0" applyNumberFormat="1" applyFont="1" applyAlignment="1">
      <alignment horizontal="left"/>
    </xf>
    <xf numFmtId="43" fontId="0" fillId="0" borderId="0" xfId="2" applyFont="1" applyAlignment="1">
      <alignment horizontal="center" vertical="center"/>
    </xf>
    <xf numFmtId="167" fontId="0" fillId="0" borderId="0" xfId="2" applyNumberFormat="1" applyFont="1"/>
    <xf numFmtId="167" fontId="1" fillId="0" borderId="4" xfId="0" applyNumberFormat="1" applyFont="1" applyBorder="1"/>
    <xf numFmtId="168" fontId="0" fillId="0" borderId="0" xfId="3" applyNumberFormat="1" applyFont="1" applyAlignment="1">
      <alignment horizontal="center" vertical="center"/>
    </xf>
    <xf numFmtId="164" fontId="0" fillId="0" borderId="0" xfId="3" applyFont="1"/>
    <xf numFmtId="0" fontId="9" fillId="0" borderId="0" xfId="0" applyFont="1" applyAlignment="1">
      <alignment horizontal="center" vertical="center"/>
    </xf>
    <xf numFmtId="43" fontId="0" fillId="0" borderId="0" xfId="2" applyFont="1" applyFill="1" applyAlignment="1">
      <alignment horizontal="center" vertical="center"/>
    </xf>
    <xf numFmtId="0" fontId="1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7" fontId="11" fillId="0" borderId="0" xfId="0" applyNumberFormat="1" applyFont="1"/>
    <xf numFmtId="0" fontId="11" fillId="0" borderId="0" xfId="0" applyFont="1"/>
    <xf numFmtId="0" fontId="13" fillId="0" borderId="0" xfId="0" applyFont="1"/>
    <xf numFmtId="0" fontId="13" fillId="0" borderId="0" xfId="0" applyFont="1" applyAlignment="1">
      <alignment horizontal="center"/>
    </xf>
    <xf numFmtId="0" fontId="14" fillId="0" borderId="0" xfId="0" applyFont="1"/>
    <xf numFmtId="0" fontId="15" fillId="0" borderId="0" xfId="0" applyFont="1"/>
    <xf numFmtId="0" fontId="16" fillId="2" borderId="0" xfId="0" applyFont="1" applyFill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/>
    </xf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9" fillId="0" borderId="0" xfId="0" quotePrefix="1" applyFont="1" applyAlignment="1">
      <alignment horizontal="center" vertical="center"/>
    </xf>
    <xf numFmtId="0" fontId="18" fillId="3" borderId="3" xfId="0" applyFont="1" applyFill="1" applyBorder="1" applyAlignment="1">
      <alignment horizontal="center" vertical="center" wrapText="1"/>
    </xf>
    <xf numFmtId="167" fontId="19" fillId="0" borderId="0" xfId="2" applyNumberFormat="1" applyFont="1" applyAlignment="1">
      <alignment horizontal="center" vertical="center"/>
    </xf>
    <xf numFmtId="43" fontId="19" fillId="0" borderId="0" xfId="2" applyFont="1" applyAlignment="1">
      <alignment horizontal="center" vertical="center"/>
    </xf>
    <xf numFmtId="164" fontId="19" fillId="0" borderId="0" xfId="3" applyFont="1" applyAlignment="1">
      <alignment horizontal="center" vertical="center"/>
    </xf>
    <xf numFmtId="0" fontId="20" fillId="0" borderId="0" xfId="0" applyFont="1"/>
    <xf numFmtId="0" fontId="18" fillId="3" borderId="1" xfId="0" applyFont="1" applyFill="1" applyBorder="1" applyAlignment="1">
      <alignment horizontal="center" vertical="center"/>
    </xf>
    <xf numFmtId="164" fontId="18" fillId="3" borderId="1" xfId="3" applyFont="1" applyFill="1" applyBorder="1" applyAlignment="1">
      <alignment horizontal="center" vertical="center"/>
    </xf>
    <xf numFmtId="168" fontId="18" fillId="3" borderId="1" xfId="3" applyNumberFormat="1" applyFont="1" applyFill="1" applyBorder="1" applyAlignment="1">
      <alignment horizontal="center" vertical="center"/>
    </xf>
    <xf numFmtId="0" fontId="19" fillId="3" borderId="1" xfId="0" applyFont="1" applyFill="1" applyBorder="1" applyAlignment="1">
      <alignment horizontal="center" vertical="center"/>
    </xf>
    <xf numFmtId="167" fontId="19" fillId="0" borderId="0" xfId="10" applyNumberFormat="1" applyFont="1" applyAlignment="1">
      <alignment horizontal="center" vertical="center"/>
    </xf>
    <xf numFmtId="43" fontId="19" fillId="0" borderId="0" xfId="10" applyFont="1" applyAlignment="1">
      <alignment horizontal="center" vertical="center"/>
    </xf>
    <xf numFmtId="169" fontId="19" fillId="0" borderId="0" xfId="10" applyNumberFormat="1" applyFont="1" applyAlignment="1">
      <alignment horizontal="center" vertical="center"/>
    </xf>
    <xf numFmtId="43" fontId="18" fillId="0" borderId="0" xfId="2" applyFont="1" applyAlignment="1">
      <alignment horizontal="center" vertical="center"/>
    </xf>
    <xf numFmtId="167" fontId="18" fillId="0" borderId="0" xfId="2" applyNumberFormat="1" applyFont="1" applyAlignment="1">
      <alignment horizontal="center" vertical="center"/>
    </xf>
    <xf numFmtId="168" fontId="1" fillId="0" borderId="0" xfId="3" applyNumberFormat="1" applyFont="1" applyAlignment="1">
      <alignment horizontal="center" vertical="center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19" fillId="2" borderId="0" xfId="0" applyFont="1" applyFill="1" applyAlignment="1">
      <alignment horizontal="center" vertical="center"/>
    </xf>
    <xf numFmtId="0" fontId="19" fillId="0" borderId="0" xfId="0" applyFont="1" applyAlignment="1">
      <alignment horizontal="left" vertical="center"/>
    </xf>
    <xf numFmtId="43" fontId="18" fillId="3" borderId="1" xfId="2" applyFont="1" applyFill="1" applyBorder="1" applyAlignment="1">
      <alignment horizontal="center" vertical="center"/>
    </xf>
    <xf numFmtId="167" fontId="18" fillId="3" borderId="1" xfId="2" applyNumberFormat="1" applyFont="1" applyFill="1" applyBorder="1" applyAlignment="1">
      <alignment horizontal="center" vertical="center"/>
    </xf>
    <xf numFmtId="167" fontId="19" fillId="0" borderId="0" xfId="17" applyNumberFormat="1" applyFont="1" applyAlignment="1">
      <alignment horizontal="center" vertical="center"/>
    </xf>
    <xf numFmtId="43" fontId="19" fillId="0" borderId="0" xfId="17" applyFont="1" applyAlignment="1">
      <alignment horizontal="center" vertical="center"/>
    </xf>
    <xf numFmtId="170" fontId="19" fillId="0" borderId="0" xfId="0" applyNumberFormat="1" applyFont="1" applyAlignment="1">
      <alignment horizontal="center" vertical="center"/>
    </xf>
    <xf numFmtId="3" fontId="19" fillId="0" borderId="0" xfId="0" applyNumberFormat="1" applyFont="1" applyAlignment="1">
      <alignment horizontal="center" vertical="center"/>
    </xf>
    <xf numFmtId="0" fontId="9" fillId="0" borderId="0" xfId="0" applyFont="1" applyAlignment="1">
      <alignment vertical="center"/>
    </xf>
    <xf numFmtId="167" fontId="0" fillId="0" borderId="0" xfId="0" applyNumberFormat="1"/>
    <xf numFmtId="3" fontId="9" fillId="0" borderId="0" xfId="0" applyNumberFormat="1" applyFont="1" applyAlignment="1">
      <alignment horizontal="center" vertical="center"/>
    </xf>
    <xf numFmtId="0" fontId="9" fillId="0" borderId="0" xfId="0" applyFont="1"/>
    <xf numFmtId="164" fontId="9" fillId="0" borderId="0" xfId="0" applyNumberFormat="1" applyFont="1" applyAlignment="1">
      <alignment horizontal="center" vertical="center"/>
    </xf>
    <xf numFmtId="14" fontId="9" fillId="0" borderId="0" xfId="0" applyNumberFormat="1" applyFont="1" applyAlignment="1">
      <alignment vertical="center"/>
    </xf>
    <xf numFmtId="167" fontId="9" fillId="0" borderId="0" xfId="2" applyNumberFormat="1" applyFont="1" applyAlignment="1">
      <alignment horizontal="center" vertical="center"/>
    </xf>
    <xf numFmtId="167" fontId="19" fillId="0" borderId="0" xfId="0" applyNumberFormat="1" applyFont="1" applyAlignment="1">
      <alignment horizontal="center" vertical="center"/>
    </xf>
    <xf numFmtId="0" fontId="21" fillId="4" borderId="0" xfId="0" applyFont="1" applyFill="1" applyAlignment="1">
      <alignment horizontal="center" vertical="center" wrapText="1"/>
    </xf>
    <xf numFmtId="4" fontId="21" fillId="4" borderId="0" xfId="0" applyNumberFormat="1" applyFont="1" applyFill="1" applyAlignment="1">
      <alignment horizontal="center" vertical="center" wrapText="1"/>
    </xf>
    <xf numFmtId="0" fontId="9" fillId="0" borderId="0" xfId="0" applyFont="1" applyAlignment="1">
      <alignment horizontal="center"/>
    </xf>
    <xf numFmtId="4" fontId="9" fillId="0" borderId="0" xfId="0" applyNumberFormat="1" applyFont="1" applyAlignment="1">
      <alignment horizontal="center"/>
    </xf>
    <xf numFmtId="4" fontId="9" fillId="0" borderId="0" xfId="0" applyNumberFormat="1" applyFont="1" applyAlignment="1">
      <alignment horizontal="center" vertical="top"/>
    </xf>
    <xf numFmtId="4" fontId="21" fillId="4" borderId="0" xfId="0" applyNumberFormat="1" applyFont="1" applyFill="1" applyAlignment="1">
      <alignment horizontal="center" vertical="center"/>
    </xf>
    <xf numFmtId="164" fontId="0" fillId="0" borderId="0" xfId="3" applyFont="1" applyAlignment="1">
      <alignment horizontal="center" vertical="center"/>
    </xf>
    <xf numFmtId="167" fontId="1" fillId="0" borderId="0" xfId="2" applyNumberFormat="1" applyFont="1" applyAlignment="1">
      <alignment horizontal="center" vertical="center"/>
    </xf>
    <xf numFmtId="1" fontId="19" fillId="0" borderId="0" xfId="0" applyNumberFormat="1" applyFon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1" fontId="0" fillId="0" borderId="0" xfId="2" applyNumberFormat="1" applyFont="1" applyAlignment="1">
      <alignment horizontal="center" vertical="center"/>
    </xf>
    <xf numFmtId="43" fontId="18" fillId="0" borderId="0" xfId="2" applyFont="1" applyAlignment="1">
      <alignment horizontal="left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18" fillId="3" borderId="3" xfId="0" applyFont="1" applyFill="1" applyBorder="1" applyAlignment="1">
      <alignment horizontal="center" vertical="center" wrapText="1"/>
    </xf>
  </cellXfs>
  <cellStyles count="20">
    <cellStyle name="Hipervínculo" xfId="1" builtinId="8"/>
    <cellStyle name="Hipervínculo 2" xfId="8" xr:uid="{BA34ED0B-E292-4C24-86C6-2C71A642BD7F}"/>
    <cellStyle name="Millares" xfId="2" builtinId="3"/>
    <cellStyle name="Millares [0]" xfId="3" builtinId="6"/>
    <cellStyle name="Millares [0] 5" xfId="5" xr:uid="{FF127242-FEC0-4F7E-AF02-369DE840AC05}"/>
    <cellStyle name="Millares [0] 5 2" xfId="11" xr:uid="{29AD47AE-0919-4F46-B819-E88006B4EE40}"/>
    <cellStyle name="Millares 2" xfId="7" xr:uid="{CA370007-DF6B-4A7E-A12F-363462E0318C}"/>
    <cellStyle name="Millares 2 2" xfId="6" xr:uid="{15CB277C-4FEB-425F-963A-D6ED0F46044B}"/>
    <cellStyle name="Millares 2 3" xfId="13" xr:uid="{5CE81310-9969-45AC-A3FF-8B864DDB7B26}"/>
    <cellStyle name="Millares 2 4" xfId="18" xr:uid="{AE8ECD35-01D0-495D-8DAE-98ABC27088F2}"/>
    <cellStyle name="Millares 3" xfId="9" xr:uid="{61B2ECA0-59F1-4D5F-AAD8-85928E518EDD}"/>
    <cellStyle name="Millares 3 2" xfId="14" xr:uid="{A2E2DF36-ED97-4FD4-A04A-71F42CCDC8EB}"/>
    <cellStyle name="Millares 3 3" xfId="19" xr:uid="{91D3D8A6-05CC-4169-9BE1-2F9EC327F606}"/>
    <cellStyle name="Millares 4" xfId="10" xr:uid="{9DAFC4C6-8908-40D4-A1E6-C6ED50DF9C72}"/>
    <cellStyle name="Millares 5" xfId="12" xr:uid="{23EA0F03-71DF-4C82-BD1F-42AC1F5F0C59}"/>
    <cellStyle name="Millares 6" xfId="15" xr:uid="{7FC02CD3-250E-4E2E-92C3-823AB8E43587}"/>
    <cellStyle name="Millares 7" xfId="17" xr:uid="{E8409264-2843-4834-B5F1-DFB7EEC8B38C}"/>
    <cellStyle name="Normal" xfId="0" builtinId="0"/>
    <cellStyle name="Normal 2" xfId="4" xr:uid="{580D129F-8383-463C-8C23-A2CFDD3EC490}"/>
    <cellStyle name="Normal 2 2" xfId="16" xr:uid="{2FA712B1-5C0F-4508-98B0-920A9B0C903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4</xdr:col>
      <xdr:colOff>1401232</xdr:colOff>
      <xdr:row>7</xdr:row>
      <xdr:rowOff>154156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BA2BE3-E559-4A0E-A4D2-318263637F75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</xdr:colOff>
      <xdr:row>58</xdr:row>
      <xdr:rowOff>30480</xdr:rowOff>
    </xdr:from>
    <xdr:to>
      <xdr:col>7</xdr:col>
      <xdr:colOff>769620</xdr:colOff>
      <xdr:row>59</xdr:row>
      <xdr:rowOff>152400</xdr:rowOff>
    </xdr:to>
    <xdr:cxnSp macro="">
      <xdr:nvCxnSpPr>
        <xdr:cNvPr id="6" name="Conector recto 5">
          <a:extLst>
            <a:ext uri="{FF2B5EF4-FFF2-40B4-BE49-F238E27FC236}">
              <a16:creationId xmlns:a16="http://schemas.microsoft.com/office/drawing/2014/main" id="{0F1BF988-E859-5E54-97CA-5E49E8F78BEB}"/>
            </a:ext>
          </a:extLst>
        </xdr:cNvPr>
        <xdr:cNvCxnSpPr/>
      </xdr:nvCxnSpPr>
      <xdr:spPr>
        <a:xfrm>
          <a:off x="792480" y="3680460"/>
          <a:ext cx="9166860" cy="3048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7</xdr:row>
      <xdr:rowOff>154156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B408E70-AE53-4A60-A746-30C73A0F490C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329A73C-BF3F-4938-9552-D466A2977FCE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3</xdr:row>
      <xdr:rowOff>0</xdr:rowOff>
    </xdr:from>
    <xdr:to>
      <xdr:col>5</xdr:col>
      <xdr:colOff>10582</xdr:colOff>
      <xdr:row>8</xdr:row>
      <xdr:rowOff>106531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7BA92C64-0600-4810-AB41-05445C0993C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0" y="581025"/>
          <a:ext cx="1401232" cy="916156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3B3D9-CD90-4CC6-87D8-6BEF896359CC}">
  <dimension ref="B1:I25"/>
  <sheetViews>
    <sheetView showGridLines="0" tabSelected="1" topLeftCell="A13" zoomScaleNormal="100" workbookViewId="0">
      <selection activeCell="B21" sqref="B21"/>
    </sheetView>
  </sheetViews>
  <sheetFormatPr baseColWidth="10" defaultColWidth="11.44140625" defaultRowHeight="14.4" x14ac:dyDescent="0.3"/>
  <cols>
    <col min="2" max="2" width="36.88671875" bestFit="1" customWidth="1"/>
    <col min="3" max="5" width="23" customWidth="1"/>
    <col min="6" max="6" width="17.33203125" customWidth="1"/>
    <col min="7" max="7" width="2.88671875" customWidth="1"/>
    <col min="8" max="8" width="17.88671875" style="12" bestFit="1" customWidth="1"/>
    <col min="9" max="9" width="15" bestFit="1" customWidth="1"/>
  </cols>
  <sheetData>
    <row r="1" spans="2:9" ht="15.6" x14ac:dyDescent="0.3">
      <c r="B1" s="8" t="s">
        <v>33</v>
      </c>
    </row>
    <row r="2" spans="2:9" x14ac:dyDescent="0.3">
      <c r="B2" s="9" t="s">
        <v>0</v>
      </c>
    </row>
    <row r="3" spans="2:9" x14ac:dyDescent="0.3">
      <c r="B3" s="9" t="s">
        <v>35</v>
      </c>
    </row>
    <row r="4" spans="2:9" x14ac:dyDescent="0.3">
      <c r="B4" s="9" t="s">
        <v>34</v>
      </c>
    </row>
    <row r="5" spans="2:9" x14ac:dyDescent="0.3">
      <c r="B5" s="9"/>
    </row>
    <row r="6" spans="2:9" x14ac:dyDescent="0.3">
      <c r="B6" s="2" t="s">
        <v>1</v>
      </c>
      <c r="C6" s="6" t="str">
        <f>B1</f>
        <v>RADICE S.A.E.C.A.</v>
      </c>
    </row>
    <row r="7" spans="2:9" x14ac:dyDescent="0.3">
      <c r="B7" s="2" t="s">
        <v>2</v>
      </c>
      <c r="C7" s="7">
        <v>45291</v>
      </c>
    </row>
    <row r="8" spans="2:9" x14ac:dyDescent="0.3">
      <c r="B8" s="2" t="s">
        <v>3</v>
      </c>
      <c r="C8" s="10">
        <v>7283.62</v>
      </c>
    </row>
    <row r="9" spans="2:9" x14ac:dyDescent="0.3">
      <c r="B9" s="2"/>
    </row>
    <row r="10" spans="2:9" x14ac:dyDescent="0.3">
      <c r="B10" s="2" t="s">
        <v>4</v>
      </c>
    </row>
    <row r="11" spans="2:9" x14ac:dyDescent="0.3">
      <c r="B11" s="2"/>
    </row>
    <row r="12" spans="2:9" x14ac:dyDescent="0.3">
      <c r="B12" s="5" t="s">
        <v>5</v>
      </c>
    </row>
    <row r="13" spans="2:9" x14ac:dyDescent="0.3">
      <c r="B13" s="2"/>
      <c r="C13" s="1" t="s">
        <v>6</v>
      </c>
      <c r="E13" s="2"/>
      <c r="F13" s="12">
        <f>+Comercial!F55</f>
        <v>3033260430.9899998</v>
      </c>
      <c r="I13" s="59"/>
    </row>
    <row r="14" spans="2:9" x14ac:dyDescent="0.3">
      <c r="C14" s="1" t="s">
        <v>7</v>
      </c>
      <c r="E14" s="2"/>
      <c r="F14" s="12">
        <f>+Financiera!E20</f>
        <v>20750988688.94088</v>
      </c>
      <c r="I14" s="59"/>
    </row>
    <row r="15" spans="2:9" x14ac:dyDescent="0.3">
      <c r="C15" s="1" t="s">
        <v>8</v>
      </c>
      <c r="F15" s="12">
        <f>+Otros!E93+Otros!E102</f>
        <v>147099455045.45282</v>
      </c>
      <c r="I15" s="59"/>
    </row>
    <row r="16" spans="2:9" ht="15" thickBot="1" x14ac:dyDescent="0.35">
      <c r="F16" s="13">
        <f>SUM(F13:F15)</f>
        <v>170883704165.3837</v>
      </c>
    </row>
    <row r="17" spans="2:9" ht="15" thickTop="1" x14ac:dyDescent="0.3">
      <c r="F17" s="12"/>
    </row>
    <row r="18" spans="2:9" x14ac:dyDescent="0.3">
      <c r="B18" s="19" t="s">
        <v>27</v>
      </c>
      <c r="C18" s="21"/>
      <c r="D18" s="21"/>
      <c r="E18" s="21"/>
      <c r="F18" s="20"/>
    </row>
    <row r="19" spans="2:9" x14ac:dyDescent="0.3">
      <c r="F19" s="59"/>
    </row>
    <row r="21" spans="2:9" ht="15.6" x14ac:dyDescent="0.3">
      <c r="B21" s="22"/>
      <c r="C21" s="23"/>
      <c r="D21" s="24"/>
      <c r="E21" s="23"/>
      <c r="F21" s="15"/>
    </row>
    <row r="22" spans="2:9" x14ac:dyDescent="0.3">
      <c r="B22" s="25"/>
      <c r="C22" s="26"/>
      <c r="D22" s="27"/>
      <c r="E22" s="28"/>
    </row>
    <row r="23" spans="2:9" x14ac:dyDescent="0.3">
      <c r="B23" s="48"/>
      <c r="D23" s="48"/>
      <c r="E23" s="48"/>
      <c r="F23" s="4"/>
      <c r="G23" s="4"/>
      <c r="I23" s="4"/>
    </row>
    <row r="24" spans="2:9" x14ac:dyDescent="0.3">
      <c r="B24" s="49"/>
      <c r="D24" s="50"/>
      <c r="E24" s="49"/>
      <c r="F24" s="4"/>
      <c r="G24" s="4"/>
      <c r="I24" s="4"/>
    </row>
    <row r="25" spans="2:9" x14ac:dyDescent="0.3">
      <c r="B25" s="49"/>
      <c r="D25" s="49"/>
      <c r="E25" s="49"/>
      <c r="F25" s="4"/>
      <c r="G25" s="4"/>
      <c r="I25" s="4"/>
    </row>
  </sheetData>
  <hyperlinks>
    <hyperlink ref="C13" location="Comercial!A1" display="1.1-DEUDAS COMERCIALES" xr:uid="{43D7113C-4720-4E47-B133-618798FD4E02}"/>
    <hyperlink ref="C14" location="Financiera!A1" display="1.2-DEUDAS FINANCIERAS" xr:uid="{3D11856C-833D-461F-9F8C-052D3523CED0}"/>
    <hyperlink ref="C15" location="Otros!A1" display="1.3-OTROS PASIVOS" xr:uid="{6DDD3B34-98C4-4E16-BDB9-5C979AB4DBE6}"/>
  </hyperlinks>
  <pageMargins left="0.70866141732283472" right="0.70866141732283472" top="0.74803149606299213" bottom="0.74803149606299213" header="0.31496062992125984" footer="0.31496062992125984"/>
  <pageSetup paperSize="9" scale="62"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9EFBE7-1FBA-4192-A447-41110D3E6B36}">
  <sheetPr>
    <pageSetUpPr fitToPage="1"/>
  </sheetPr>
  <dimension ref="B1:K73"/>
  <sheetViews>
    <sheetView showGridLines="0" zoomScaleNormal="100" workbookViewId="0">
      <selection activeCell="G63" sqref="G63"/>
    </sheetView>
  </sheetViews>
  <sheetFormatPr baseColWidth="10" defaultColWidth="11.44140625" defaultRowHeight="14.4" x14ac:dyDescent="0.3"/>
  <cols>
    <col min="1" max="1" width="11.44140625" style="4"/>
    <col min="2" max="2" width="37" style="3" customWidth="1"/>
    <col min="3" max="5" width="20.88671875" style="4" customWidth="1"/>
    <col min="6" max="6" width="18.5546875" style="4" bestFit="1" customWidth="1"/>
    <col min="7" max="7" width="16.21875" style="14" bestFit="1" customWidth="1"/>
    <col min="8" max="8" width="14.44140625" style="4" bestFit="1" customWidth="1"/>
    <col min="9" max="10" width="11.44140625" style="4"/>
    <col min="11" max="11" width="14.88671875" style="4" bestFit="1" customWidth="1"/>
    <col min="12" max="16384" width="11.44140625" style="4"/>
  </cols>
  <sheetData>
    <row r="1" spans="2:8" customFormat="1" ht="15.6" x14ac:dyDescent="0.3">
      <c r="B1" s="8" t="s">
        <v>33</v>
      </c>
      <c r="H1" s="12"/>
    </row>
    <row r="2" spans="2:8" customFormat="1" x14ac:dyDescent="0.3">
      <c r="B2" s="9" t="s">
        <v>0</v>
      </c>
      <c r="H2" s="12"/>
    </row>
    <row r="3" spans="2:8" customFormat="1" x14ac:dyDescent="0.3">
      <c r="B3" s="9" t="s">
        <v>35</v>
      </c>
      <c r="H3" s="12"/>
    </row>
    <row r="4" spans="2:8" customFormat="1" x14ac:dyDescent="0.3">
      <c r="B4" s="9" t="s">
        <v>34</v>
      </c>
      <c r="H4" s="12"/>
    </row>
    <row r="5" spans="2:8" customFormat="1" x14ac:dyDescent="0.3">
      <c r="B5" s="9"/>
      <c r="H5" s="12"/>
    </row>
    <row r="6" spans="2:8" customFormat="1" x14ac:dyDescent="0.3">
      <c r="B6" s="2" t="s">
        <v>1</v>
      </c>
      <c r="C6" s="6" t="str">
        <f>B1</f>
        <v>RADICE S.A.E.C.A.</v>
      </c>
      <c r="H6" s="12"/>
    </row>
    <row r="7" spans="2:8" customFormat="1" x14ac:dyDescent="0.3">
      <c r="B7" s="2" t="s">
        <v>2</v>
      </c>
      <c r="C7" s="7">
        <v>45291</v>
      </c>
      <c r="H7" s="12"/>
    </row>
    <row r="8" spans="2:8" customFormat="1" x14ac:dyDescent="0.3">
      <c r="B8" s="2" t="s">
        <v>3</v>
      </c>
      <c r="C8" s="10">
        <v>7283.62</v>
      </c>
      <c r="H8" s="12"/>
    </row>
    <row r="9" spans="2:8" x14ac:dyDescent="0.3">
      <c r="B9" s="31"/>
      <c r="C9" s="30"/>
      <c r="D9" s="30"/>
      <c r="E9" s="30"/>
    </row>
    <row r="10" spans="2:8" x14ac:dyDescent="0.3">
      <c r="B10" s="31" t="s">
        <v>9</v>
      </c>
      <c r="C10" s="30"/>
      <c r="D10" s="30"/>
      <c r="E10" s="30"/>
    </row>
    <row r="11" spans="2:8" x14ac:dyDescent="0.3">
      <c r="B11" s="31"/>
      <c r="C11" s="30"/>
      <c r="D11" s="30"/>
      <c r="E11" s="30"/>
    </row>
    <row r="12" spans="2:8" x14ac:dyDescent="0.3">
      <c r="B12" s="31" t="s">
        <v>18</v>
      </c>
      <c r="C12" s="32"/>
      <c r="D12" s="30"/>
      <c r="E12" s="30"/>
    </row>
    <row r="13" spans="2:8" x14ac:dyDescent="0.3">
      <c r="B13" s="66" t="s">
        <v>36</v>
      </c>
      <c r="C13" s="66" t="s">
        <v>37</v>
      </c>
      <c r="D13" s="67" t="s">
        <v>38</v>
      </c>
      <c r="E13" s="67" t="s">
        <v>69</v>
      </c>
      <c r="F13" s="71" t="s">
        <v>12</v>
      </c>
    </row>
    <row r="14" spans="2:8" x14ac:dyDescent="0.25">
      <c r="B14" s="61" t="s">
        <v>39</v>
      </c>
      <c r="C14" s="68" t="s">
        <v>40</v>
      </c>
      <c r="D14" s="69">
        <v>1368.51</v>
      </c>
      <c r="E14" s="30">
        <v>7283.62</v>
      </c>
      <c r="F14" s="72">
        <f>+D14*E14</f>
        <v>9967706.8061999995</v>
      </c>
    </row>
    <row r="15" spans="2:8" x14ac:dyDescent="0.25">
      <c r="B15" s="61" t="s">
        <v>41</v>
      </c>
      <c r="C15" s="68" t="s">
        <v>40</v>
      </c>
      <c r="D15" s="69">
        <v>19156.624010595777</v>
      </c>
      <c r="E15" s="30">
        <v>7283.62</v>
      </c>
      <c r="F15" s="72">
        <f t="shared" ref="F15:F54" si="0">+D15*E15</f>
        <v>139529569.7760556</v>
      </c>
    </row>
    <row r="16" spans="2:8" x14ac:dyDescent="0.25">
      <c r="B16" s="61" t="s">
        <v>42</v>
      </c>
      <c r="C16" s="68" t="s">
        <v>40</v>
      </c>
      <c r="D16" s="69">
        <v>2750</v>
      </c>
      <c r="E16" s="30">
        <v>7283.62</v>
      </c>
      <c r="F16" s="72">
        <f t="shared" si="0"/>
        <v>20029955</v>
      </c>
    </row>
    <row r="17" spans="2:6" x14ac:dyDescent="0.25">
      <c r="B17" s="61" t="s">
        <v>43</v>
      </c>
      <c r="C17" s="68" t="s">
        <v>40</v>
      </c>
      <c r="D17" s="69">
        <v>23000</v>
      </c>
      <c r="E17" s="30">
        <v>7283.62</v>
      </c>
      <c r="F17" s="72">
        <f t="shared" si="0"/>
        <v>167523260</v>
      </c>
    </row>
    <row r="18" spans="2:6" x14ac:dyDescent="0.25">
      <c r="B18" s="61" t="s">
        <v>44</v>
      </c>
      <c r="C18" s="68" t="s">
        <v>40</v>
      </c>
      <c r="D18" s="69">
        <v>16206.65066491536</v>
      </c>
      <c r="E18" s="30">
        <v>7283.62</v>
      </c>
      <c r="F18" s="72">
        <f t="shared" si="0"/>
        <v>118043084.91599081</v>
      </c>
    </row>
    <row r="19" spans="2:6" x14ac:dyDescent="0.25">
      <c r="B19" s="61" t="s">
        <v>32</v>
      </c>
      <c r="C19" s="68" t="s">
        <v>40</v>
      </c>
      <c r="D19" s="69">
        <v>1877.0096876086268</v>
      </c>
      <c r="E19" s="30">
        <v>7283.62</v>
      </c>
      <c r="F19" s="72">
        <f t="shared" si="0"/>
        <v>13671425.300859947</v>
      </c>
    </row>
    <row r="20" spans="2:6" x14ac:dyDescent="0.25">
      <c r="B20" s="61" t="s">
        <v>45</v>
      </c>
      <c r="C20" s="68" t="s">
        <v>40</v>
      </c>
      <c r="D20" s="69">
        <v>954.88412927619788</v>
      </c>
      <c r="E20" s="30">
        <v>7283.62</v>
      </c>
      <c r="F20" s="72">
        <f t="shared" si="0"/>
        <v>6955013.1416787002</v>
      </c>
    </row>
    <row r="21" spans="2:6" x14ac:dyDescent="0.25">
      <c r="B21" s="61" t="s">
        <v>46</v>
      </c>
      <c r="C21" s="68" t="s">
        <v>40</v>
      </c>
      <c r="D21" s="70">
        <v>309.13514976567558</v>
      </c>
      <c r="E21" s="30">
        <v>7283.62</v>
      </c>
      <c r="F21" s="72">
        <f t="shared" si="0"/>
        <v>2251622.9595362698</v>
      </c>
    </row>
    <row r="22" spans="2:6" x14ac:dyDescent="0.25">
      <c r="B22" s="61" t="s">
        <v>47</v>
      </c>
      <c r="C22" s="68" t="s">
        <v>40</v>
      </c>
      <c r="D22" s="69">
        <v>232</v>
      </c>
      <c r="E22" s="30">
        <v>7283.62</v>
      </c>
      <c r="F22" s="72">
        <f t="shared" si="0"/>
        <v>1689799.84</v>
      </c>
    </row>
    <row r="23" spans="2:6" x14ac:dyDescent="0.25">
      <c r="B23" s="61" t="s">
        <v>48</v>
      </c>
      <c r="C23" s="68" t="s">
        <v>40</v>
      </c>
      <c r="D23" s="69">
        <v>695.48470330582256</v>
      </c>
      <c r="E23" s="30">
        <v>7283.62</v>
      </c>
      <c r="F23" s="72">
        <f t="shared" si="0"/>
        <v>5065646.2946923552</v>
      </c>
    </row>
    <row r="24" spans="2:6" x14ac:dyDescent="0.25">
      <c r="B24" s="61" t="s">
        <v>49</v>
      </c>
      <c r="C24" s="68" t="s">
        <v>40</v>
      </c>
      <c r="D24" s="69">
        <v>3076.64</v>
      </c>
      <c r="E24" s="30">
        <v>7283.62</v>
      </c>
      <c r="F24" s="72">
        <f t="shared" si="0"/>
        <v>22409076.636799999</v>
      </c>
    </row>
    <row r="25" spans="2:6" x14ac:dyDescent="0.25">
      <c r="B25" s="61" t="s">
        <v>50</v>
      </c>
      <c r="C25" s="68" t="s">
        <v>40</v>
      </c>
      <c r="D25" s="69">
        <v>2060.9009984378372</v>
      </c>
      <c r="E25" s="30">
        <v>7283.62</v>
      </c>
      <c r="F25" s="72">
        <f t="shared" si="0"/>
        <v>15010819.7302418</v>
      </c>
    </row>
    <row r="26" spans="2:6" x14ac:dyDescent="0.25">
      <c r="B26" s="61" t="s">
        <v>51</v>
      </c>
      <c r="C26" s="68" t="s">
        <v>40</v>
      </c>
      <c r="D26" s="69">
        <v>1027.6659471832293</v>
      </c>
      <c r="E26" s="30">
        <v>7283.62</v>
      </c>
      <c r="F26" s="72">
        <f t="shared" si="0"/>
        <v>7485128.2462227121</v>
      </c>
    </row>
    <row r="27" spans="2:6" x14ac:dyDescent="0.25">
      <c r="B27" s="61" t="s">
        <v>52</v>
      </c>
      <c r="C27" s="68" t="s">
        <v>40</v>
      </c>
      <c r="D27" s="69">
        <v>824.36039937513488</v>
      </c>
      <c r="E27" s="30">
        <v>7283.62</v>
      </c>
      <c r="F27" s="72">
        <f t="shared" si="0"/>
        <v>6004327.8920967197</v>
      </c>
    </row>
    <row r="28" spans="2:6" x14ac:dyDescent="0.25">
      <c r="B28" s="61" t="s">
        <v>52</v>
      </c>
      <c r="C28" s="68" t="s">
        <v>40</v>
      </c>
      <c r="D28" s="69">
        <v>4121.8019968756744</v>
      </c>
      <c r="E28" s="30">
        <v>7283.62</v>
      </c>
      <c r="F28" s="72">
        <f t="shared" si="0"/>
        <v>30021639.460483599</v>
      </c>
    </row>
    <row r="29" spans="2:6" x14ac:dyDescent="0.25">
      <c r="B29" s="61" t="s">
        <v>53</v>
      </c>
      <c r="C29" s="68" t="s">
        <v>40</v>
      </c>
      <c r="D29" s="69">
        <v>1030.4504992189186</v>
      </c>
      <c r="E29" s="30">
        <v>7283.62</v>
      </c>
      <c r="F29" s="72">
        <f t="shared" si="0"/>
        <v>7505409.8651208999</v>
      </c>
    </row>
    <row r="30" spans="2:6" x14ac:dyDescent="0.25">
      <c r="B30" s="61" t="s">
        <v>54</v>
      </c>
      <c r="C30" s="68" t="s">
        <v>40</v>
      </c>
      <c r="D30" s="69">
        <v>8800</v>
      </c>
      <c r="E30" s="30">
        <v>7283.62</v>
      </c>
      <c r="F30" s="72">
        <f t="shared" si="0"/>
        <v>64095856</v>
      </c>
    </row>
    <row r="31" spans="2:6" x14ac:dyDescent="0.25">
      <c r="B31" s="61" t="s">
        <v>55</v>
      </c>
      <c r="C31" s="68" t="s">
        <v>40</v>
      </c>
      <c r="D31" s="69">
        <v>1167.8438991147743</v>
      </c>
      <c r="E31" s="30">
        <v>7283.62</v>
      </c>
      <c r="F31" s="72">
        <f t="shared" si="0"/>
        <v>8506131.180470353</v>
      </c>
    </row>
    <row r="32" spans="2:6" x14ac:dyDescent="0.25">
      <c r="B32" s="61" t="s">
        <v>56</v>
      </c>
      <c r="C32" s="68" t="s">
        <v>40</v>
      </c>
      <c r="D32" s="69">
        <v>7700</v>
      </c>
      <c r="E32" s="30">
        <v>7283.62</v>
      </c>
      <c r="F32" s="72">
        <f t="shared" si="0"/>
        <v>56083874</v>
      </c>
    </row>
    <row r="33" spans="2:8" x14ac:dyDescent="0.25">
      <c r="B33" s="61" t="s">
        <v>57</v>
      </c>
      <c r="C33" s="68" t="s">
        <v>40</v>
      </c>
      <c r="D33" s="69">
        <v>85740</v>
      </c>
      <c r="E33" s="30">
        <v>7283.62</v>
      </c>
      <c r="F33" s="72">
        <f t="shared" si="0"/>
        <v>624497578.79999995</v>
      </c>
    </row>
    <row r="34" spans="2:8" x14ac:dyDescent="0.25">
      <c r="B34" s="61" t="s">
        <v>58</v>
      </c>
      <c r="C34" s="68" t="s">
        <v>40</v>
      </c>
      <c r="D34" s="69">
        <v>12846.282890262517</v>
      </c>
      <c r="E34" s="30">
        <v>7283.62</v>
      </c>
      <c r="F34" s="72">
        <f t="shared" si="0"/>
        <v>93567442.985173866</v>
      </c>
    </row>
    <row r="35" spans="2:8" x14ac:dyDescent="0.25">
      <c r="B35" s="61" t="s">
        <v>51</v>
      </c>
      <c r="C35" s="68" t="s">
        <v>40</v>
      </c>
      <c r="D35" s="69">
        <v>7709.1051980044986</v>
      </c>
      <c r="E35" s="30">
        <v>7283.62</v>
      </c>
      <c r="F35" s="72">
        <f t="shared" si="0"/>
        <v>56150192.802289523</v>
      </c>
    </row>
    <row r="36" spans="2:8" x14ac:dyDescent="0.25">
      <c r="B36" s="61" t="s">
        <v>51</v>
      </c>
      <c r="C36" s="68" t="s">
        <v>40</v>
      </c>
      <c r="D36" s="69">
        <v>7709.1051980044986</v>
      </c>
      <c r="E36" s="30">
        <v>7283.62</v>
      </c>
      <c r="F36" s="72">
        <f t="shared" si="0"/>
        <v>56150192.802289523</v>
      </c>
    </row>
    <row r="37" spans="2:8" x14ac:dyDescent="0.25">
      <c r="B37" s="61" t="s">
        <v>59</v>
      </c>
      <c r="C37" s="68" t="s">
        <v>40</v>
      </c>
      <c r="D37" s="69">
        <v>27216.26</v>
      </c>
      <c r="E37" s="30">
        <v>7283.62</v>
      </c>
      <c r="F37" s="72">
        <f t="shared" si="0"/>
        <v>198232895.66119999</v>
      </c>
    </row>
    <row r="38" spans="2:8" x14ac:dyDescent="0.25">
      <c r="B38" s="61" t="s">
        <v>59</v>
      </c>
      <c r="C38" s="68" t="s">
        <v>40</v>
      </c>
      <c r="D38" s="69">
        <v>18525.3</v>
      </c>
      <c r="E38" s="30">
        <v>7283.62</v>
      </c>
      <c r="F38" s="72">
        <f t="shared" si="0"/>
        <v>134931245.586</v>
      </c>
    </row>
    <row r="39" spans="2:8" x14ac:dyDescent="0.25">
      <c r="B39" s="61" t="s">
        <v>59</v>
      </c>
      <c r="C39" s="68" t="s">
        <v>40</v>
      </c>
      <c r="D39" s="69">
        <v>16868.439999999999</v>
      </c>
      <c r="E39" s="30">
        <v>7283.62</v>
      </c>
      <c r="F39" s="72">
        <f t="shared" si="0"/>
        <v>122863306.95279999</v>
      </c>
    </row>
    <row r="40" spans="2:8" x14ac:dyDescent="0.25">
      <c r="B40" s="61" t="s">
        <v>59</v>
      </c>
      <c r="C40" s="68" t="s">
        <v>40</v>
      </c>
      <c r="D40" s="69">
        <v>20012.8</v>
      </c>
      <c r="E40" s="30">
        <v>7283.62</v>
      </c>
      <c r="F40" s="72">
        <f t="shared" si="0"/>
        <v>145765630.336</v>
      </c>
    </row>
    <row r="41" spans="2:8" x14ac:dyDescent="0.25">
      <c r="B41" s="61" t="s">
        <v>60</v>
      </c>
      <c r="C41" s="68" t="s">
        <v>40</v>
      </c>
      <c r="D41" s="69">
        <v>12500</v>
      </c>
      <c r="E41" s="30">
        <v>7283.62</v>
      </c>
      <c r="F41" s="72">
        <f t="shared" si="0"/>
        <v>91045250</v>
      </c>
    </row>
    <row r="42" spans="2:8" x14ac:dyDescent="0.25">
      <c r="B42" s="61" t="s">
        <v>61</v>
      </c>
      <c r="C42" s="68" t="s">
        <v>40</v>
      </c>
      <c r="D42" s="69">
        <v>25824.608570922817</v>
      </c>
      <c r="E42" s="30">
        <v>7283.62</v>
      </c>
      <c r="F42" s="72">
        <f t="shared" si="0"/>
        <v>188096635.47934484</v>
      </c>
      <c r="H42" s="75"/>
    </row>
    <row r="43" spans="2:8" x14ac:dyDescent="0.25">
      <c r="B43" s="61" t="s">
        <v>49</v>
      </c>
      <c r="C43" s="68" t="s">
        <v>40</v>
      </c>
      <c r="D43" s="69">
        <v>13403.76</v>
      </c>
      <c r="E43" s="30">
        <v>7283.62</v>
      </c>
      <c r="F43" s="72">
        <f t="shared" si="0"/>
        <v>97627894.411200002</v>
      </c>
    </row>
    <row r="44" spans="2:8" x14ac:dyDescent="0.25">
      <c r="B44" s="61" t="s">
        <v>49</v>
      </c>
      <c r="C44" s="68" t="s">
        <v>40</v>
      </c>
      <c r="D44" s="69">
        <v>3181.75</v>
      </c>
      <c r="E44" s="30">
        <v>7283.62</v>
      </c>
      <c r="F44" s="72">
        <f t="shared" si="0"/>
        <v>23174657.934999999</v>
      </c>
    </row>
    <row r="45" spans="2:8" x14ac:dyDescent="0.25">
      <c r="B45" s="61" t="s">
        <v>62</v>
      </c>
      <c r="C45" s="68" t="s">
        <v>40</v>
      </c>
      <c r="D45" s="69">
        <v>5603.25</v>
      </c>
      <c r="E45" s="30">
        <v>7283.62</v>
      </c>
      <c r="F45" s="72">
        <f t="shared" si="0"/>
        <v>40811943.765000001</v>
      </c>
    </row>
    <row r="46" spans="2:8" x14ac:dyDescent="0.25">
      <c r="B46" s="61" t="s">
        <v>49</v>
      </c>
      <c r="C46" s="68" t="s">
        <v>40</v>
      </c>
      <c r="D46" s="69">
        <v>2695.92</v>
      </c>
      <c r="E46" s="30">
        <v>7283.62</v>
      </c>
      <c r="F46" s="72">
        <f t="shared" si="0"/>
        <v>19636056.830400001</v>
      </c>
    </row>
    <row r="47" spans="2:8" x14ac:dyDescent="0.25">
      <c r="B47" s="61" t="s">
        <v>63</v>
      </c>
      <c r="C47" s="68" t="s">
        <v>40</v>
      </c>
      <c r="D47" s="69">
        <v>18000</v>
      </c>
      <c r="E47" s="30">
        <v>7283.62</v>
      </c>
      <c r="F47" s="72">
        <f t="shared" si="0"/>
        <v>131105160</v>
      </c>
    </row>
    <row r="48" spans="2:8" x14ac:dyDescent="0.25">
      <c r="B48" s="61" t="s">
        <v>39</v>
      </c>
      <c r="C48" s="68" t="s">
        <v>40</v>
      </c>
      <c r="D48" s="69">
        <v>15060</v>
      </c>
      <c r="E48" s="30">
        <v>7283.62</v>
      </c>
      <c r="F48" s="72">
        <f t="shared" si="0"/>
        <v>109691317.2</v>
      </c>
    </row>
    <row r="49" spans="2:11" x14ac:dyDescent="0.25">
      <c r="B49" s="61" t="s">
        <v>56</v>
      </c>
      <c r="C49" s="68" t="s">
        <v>40</v>
      </c>
      <c r="D49" s="69">
        <v>7700</v>
      </c>
      <c r="E49" s="30">
        <v>7283.62</v>
      </c>
      <c r="F49" s="72">
        <f t="shared" si="0"/>
        <v>56083874</v>
      </c>
    </row>
    <row r="50" spans="2:11" x14ac:dyDescent="0.25">
      <c r="B50" s="61" t="s">
        <v>64</v>
      </c>
      <c r="C50" s="68" t="s">
        <v>40</v>
      </c>
      <c r="D50" s="69">
        <v>549.57359958342317</v>
      </c>
      <c r="E50" s="30">
        <v>7283.62</v>
      </c>
      <c r="F50" s="72">
        <f t="shared" si="0"/>
        <v>4002885.2613978125</v>
      </c>
    </row>
    <row r="51" spans="2:11" x14ac:dyDescent="0.25">
      <c r="B51" s="61" t="s">
        <v>65</v>
      </c>
      <c r="C51" s="68" t="s">
        <v>40</v>
      </c>
      <c r="D51" s="69">
        <v>1099.1471991668463</v>
      </c>
      <c r="E51" s="30">
        <v>7283.62</v>
      </c>
      <c r="F51" s="72">
        <f t="shared" si="0"/>
        <v>8005770.522795625</v>
      </c>
    </row>
    <row r="52" spans="2:11" x14ac:dyDescent="0.25">
      <c r="B52" s="61" t="s">
        <v>66</v>
      </c>
      <c r="C52" s="68" t="s">
        <v>40</v>
      </c>
      <c r="D52" s="69">
        <v>1546.0151105261207</v>
      </c>
      <c r="E52" s="30">
        <v>7283.62</v>
      </c>
      <c r="F52" s="72">
        <f t="shared" si="0"/>
        <v>11260586.579330264</v>
      </c>
    </row>
    <row r="53" spans="2:11" x14ac:dyDescent="0.25">
      <c r="B53" s="61" t="s">
        <v>67</v>
      </c>
      <c r="C53" s="68" t="s">
        <v>40</v>
      </c>
      <c r="D53" s="69">
        <v>1185.0180741017564</v>
      </c>
      <c r="E53" s="30">
        <v>7283.62</v>
      </c>
      <c r="F53" s="72">
        <f t="shared" si="0"/>
        <v>8631221.3448890354</v>
      </c>
    </row>
    <row r="54" spans="2:11" x14ac:dyDescent="0.25">
      <c r="B54" s="61" t="s">
        <v>68</v>
      </c>
      <c r="C54" s="68" t="s">
        <v>40</v>
      </c>
      <c r="D54" s="69">
        <v>15113.273988544139</v>
      </c>
      <c r="E54" s="30">
        <v>7283.62</v>
      </c>
      <c r="F54" s="72">
        <f t="shared" si="0"/>
        <v>110079344.68843986</v>
      </c>
    </row>
    <row r="55" spans="2:11" s="17" customFormat="1" x14ac:dyDescent="0.3">
      <c r="B55" s="45"/>
      <c r="C55" s="46"/>
      <c r="D55" s="45"/>
      <c r="E55" s="46"/>
      <c r="F55" s="73">
        <f>SUM(F14:F54)</f>
        <v>3033260430.9899998</v>
      </c>
      <c r="G55" s="47"/>
      <c r="H55" s="11"/>
      <c r="I55" s="11"/>
      <c r="J55" s="11"/>
      <c r="K55" s="11"/>
    </row>
    <row r="56" spans="2:11" s="17" customFormat="1" x14ac:dyDescent="0.3">
      <c r="B56" s="31" t="s">
        <v>19</v>
      </c>
      <c r="C56" s="32"/>
      <c r="D56" s="30"/>
      <c r="E56" s="65"/>
      <c r="F56" s="11"/>
      <c r="G56" s="47"/>
      <c r="H56" s="11"/>
      <c r="I56" s="11"/>
      <c r="J56" s="11"/>
      <c r="K56" s="11">
        <v>0</v>
      </c>
    </row>
    <row r="57" spans="2:11" s="17" customFormat="1" x14ac:dyDescent="0.3">
      <c r="B57" s="78" t="s">
        <v>10</v>
      </c>
      <c r="C57" s="78" t="s">
        <v>11</v>
      </c>
      <c r="D57" s="78"/>
      <c r="E57" s="78" t="s">
        <v>12</v>
      </c>
      <c r="F57" s="78" t="s">
        <v>20</v>
      </c>
      <c r="G57" s="78" t="s">
        <v>21</v>
      </c>
      <c r="H57" s="78" t="s">
        <v>22</v>
      </c>
      <c r="I57" s="11"/>
      <c r="J57" s="11"/>
      <c r="K57" s="11"/>
    </row>
    <row r="58" spans="2:11" s="17" customFormat="1" x14ac:dyDescent="0.3">
      <c r="B58" s="79"/>
      <c r="C58" s="33" t="s">
        <v>13</v>
      </c>
      <c r="D58" s="33" t="s">
        <v>14</v>
      </c>
      <c r="E58" s="79"/>
      <c r="F58" s="79"/>
      <c r="G58" s="79"/>
      <c r="H58" s="79"/>
      <c r="I58" s="11"/>
      <c r="J58" s="11"/>
      <c r="K58" s="11"/>
    </row>
    <row r="59" spans="2:11" s="17" customFormat="1" x14ac:dyDescent="0.3">
      <c r="B59" s="51"/>
      <c r="C59" s="34"/>
      <c r="D59" s="35"/>
      <c r="E59" s="34"/>
      <c r="F59" s="34"/>
      <c r="G59" s="34"/>
      <c r="H59" s="34"/>
      <c r="I59" s="11"/>
      <c r="J59" s="11"/>
      <c r="K59" s="11"/>
    </row>
    <row r="60" spans="2:11" s="17" customFormat="1" x14ac:dyDescent="0.3">
      <c r="B60" s="51"/>
      <c r="C60" s="34"/>
      <c r="D60" s="35"/>
      <c r="E60" s="34"/>
      <c r="F60" s="34"/>
      <c r="G60" s="34"/>
      <c r="H60" s="34"/>
      <c r="I60" s="11"/>
      <c r="J60" s="11"/>
      <c r="K60" s="11"/>
    </row>
    <row r="61" spans="2:11" s="17" customFormat="1" x14ac:dyDescent="0.3">
      <c r="B61" s="52" t="s">
        <v>15</v>
      </c>
      <c r="C61" s="53">
        <v>0</v>
      </c>
      <c r="D61" s="52">
        <v>0</v>
      </c>
      <c r="E61" s="53">
        <v>0</v>
      </c>
      <c r="F61" s="53"/>
      <c r="G61" s="53"/>
      <c r="H61" s="53"/>
      <c r="I61" s="11"/>
      <c r="J61" s="11"/>
      <c r="K61" s="11"/>
    </row>
    <row r="62" spans="2:11" s="17" customFormat="1" x14ac:dyDescent="0.3">
      <c r="B62" s="77" t="s">
        <v>26</v>
      </c>
      <c r="C62" s="77"/>
      <c r="D62" s="77"/>
      <c r="E62" s="77"/>
      <c r="F62" s="77"/>
      <c r="G62" s="77"/>
      <c r="H62" s="77"/>
      <c r="I62" s="11"/>
      <c r="J62" s="11"/>
      <c r="K62" s="11"/>
    </row>
    <row r="63" spans="2:11" s="17" customFormat="1" x14ac:dyDescent="0.3">
      <c r="B63" s="45"/>
      <c r="C63" s="46"/>
      <c r="D63" s="45"/>
      <c r="E63" s="46"/>
      <c r="F63" s="11"/>
      <c r="G63" s="47"/>
      <c r="H63" s="11"/>
      <c r="I63" s="11"/>
      <c r="J63" s="11"/>
      <c r="K63" s="11"/>
    </row>
    <row r="64" spans="2:11" s="17" customFormat="1" x14ac:dyDescent="0.3">
      <c r="B64" s="45"/>
      <c r="C64" s="46"/>
      <c r="D64" s="45"/>
      <c r="E64" s="46"/>
      <c r="F64" s="11"/>
      <c r="G64" s="47"/>
      <c r="H64" s="11"/>
      <c r="I64" s="11"/>
      <c r="J64" s="11"/>
      <c r="K64" s="11"/>
    </row>
    <row r="65" spans="2:7" s="17" customFormat="1" x14ac:dyDescent="0.3">
      <c r="B65" s="45"/>
      <c r="C65" s="46"/>
      <c r="D65" s="45"/>
      <c r="E65" s="46"/>
      <c r="F65" s="11"/>
      <c r="G65" s="47"/>
    </row>
    <row r="66" spans="2:7" x14ac:dyDescent="0.25">
      <c r="B66" s="48"/>
      <c r="C66" s="48"/>
      <c r="D66" s="29"/>
      <c r="G66" s="48"/>
    </row>
    <row r="67" spans="2:7" x14ac:dyDescent="0.25">
      <c r="B67" s="49"/>
      <c r="C67" s="50"/>
      <c r="D67" s="29"/>
      <c r="G67" s="49"/>
    </row>
    <row r="68" spans="2:7" x14ac:dyDescent="0.25">
      <c r="B68" s="49"/>
      <c r="C68" s="49"/>
      <c r="D68" s="29"/>
      <c r="G68" s="49"/>
    </row>
    <row r="71" spans="2:7" x14ac:dyDescent="0.3">
      <c r="B71" s="18"/>
      <c r="C71" s="18"/>
      <c r="D71" s="18"/>
      <c r="E71" s="18"/>
      <c r="F71" s="18"/>
    </row>
    <row r="72" spans="2:7" x14ac:dyDescent="0.3">
      <c r="B72" s="18"/>
      <c r="C72" s="18"/>
      <c r="D72" s="18"/>
      <c r="E72" s="18"/>
      <c r="F72" s="18"/>
    </row>
    <row r="73" spans="2:7" x14ac:dyDescent="0.3">
      <c r="B73" s="18"/>
      <c r="C73" s="18"/>
      <c r="D73" s="18"/>
      <c r="E73" s="18"/>
      <c r="F73" s="18"/>
    </row>
  </sheetData>
  <mergeCells count="7">
    <mergeCell ref="B62:H62"/>
    <mergeCell ref="F57:F58"/>
    <mergeCell ref="G57:G58"/>
    <mergeCell ref="H57:H58"/>
    <mergeCell ref="B57:B58"/>
    <mergeCell ref="C57:D57"/>
    <mergeCell ref="E57:E58"/>
  </mergeCells>
  <pageMargins left="0.70866141732283472" right="0.70866141732283472" top="0.74803149606299213" bottom="0.74803149606299213" header="0.31496062992125984" footer="0.31496062992125984"/>
  <pageSetup paperSize="9" scale="57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D3003-23B7-474E-B3C9-82D5695E9825}">
  <sheetPr>
    <pageSetUpPr fitToPage="1"/>
  </sheetPr>
  <dimension ref="A1:H29"/>
  <sheetViews>
    <sheetView showGridLines="0" topLeftCell="A6" zoomScaleNormal="100" workbookViewId="0">
      <selection activeCell="B21" sqref="B21"/>
    </sheetView>
  </sheetViews>
  <sheetFormatPr baseColWidth="10" defaultColWidth="11.44140625" defaultRowHeight="13.2" x14ac:dyDescent="0.3"/>
  <cols>
    <col min="1" max="1" width="11.44140625" style="16"/>
    <col min="2" max="2" width="41.6640625" style="16" bestFit="1" customWidth="1"/>
    <col min="3" max="5" width="20.88671875" style="16" customWidth="1"/>
    <col min="6" max="9" width="11.44140625" style="16"/>
    <col min="10" max="10" width="12.33203125" style="16" bestFit="1" customWidth="1"/>
    <col min="11" max="16384" width="11.44140625" style="16"/>
  </cols>
  <sheetData>
    <row r="1" spans="1:8" customFormat="1" ht="15.6" x14ac:dyDescent="0.3">
      <c r="B1" s="8" t="s">
        <v>33</v>
      </c>
      <c r="E1" s="21">
        <v>7283.62</v>
      </c>
      <c r="H1" s="12"/>
    </row>
    <row r="2" spans="1:8" customFormat="1" ht="14.4" x14ac:dyDescent="0.3">
      <c r="B2" s="9" t="s">
        <v>0</v>
      </c>
      <c r="H2" s="12"/>
    </row>
    <row r="3" spans="1:8" customFormat="1" ht="14.4" x14ac:dyDescent="0.3">
      <c r="B3" s="9" t="s">
        <v>35</v>
      </c>
      <c r="H3" s="12"/>
    </row>
    <row r="4" spans="1:8" customFormat="1" ht="14.4" x14ac:dyDescent="0.3">
      <c r="B4" s="9" t="s">
        <v>34</v>
      </c>
      <c r="H4" s="12"/>
    </row>
    <row r="5" spans="1:8" customFormat="1" ht="14.4" x14ac:dyDescent="0.3">
      <c r="B5" s="9"/>
      <c r="H5" s="12"/>
    </row>
    <row r="6" spans="1:8" customFormat="1" ht="14.4" x14ac:dyDescent="0.3">
      <c r="B6" s="2" t="s">
        <v>1</v>
      </c>
      <c r="C6" s="6" t="str">
        <f>B1</f>
        <v>RADICE S.A.E.C.A.</v>
      </c>
      <c r="H6" s="12"/>
    </row>
    <row r="7" spans="1:8" customFormat="1" ht="14.4" x14ac:dyDescent="0.3">
      <c r="B7" s="2" t="s">
        <v>2</v>
      </c>
      <c r="C7" s="7">
        <v>45291</v>
      </c>
      <c r="H7" s="12"/>
    </row>
    <row r="8" spans="1:8" customFormat="1" ht="14.4" x14ac:dyDescent="0.3">
      <c r="B8" s="2" t="s">
        <v>3</v>
      </c>
      <c r="C8" s="10">
        <v>7283.62</v>
      </c>
      <c r="H8" s="12"/>
    </row>
    <row r="9" spans="1:8" x14ac:dyDescent="0.3">
      <c r="A9" s="30"/>
      <c r="B9" s="31"/>
      <c r="C9" s="30"/>
      <c r="D9" s="30"/>
      <c r="E9" s="30"/>
      <c r="F9" s="30"/>
      <c r="G9" s="30"/>
      <c r="H9" s="30"/>
    </row>
    <row r="10" spans="1:8" x14ac:dyDescent="0.3">
      <c r="A10" s="30"/>
      <c r="B10" s="31" t="s">
        <v>16</v>
      </c>
      <c r="C10" s="30"/>
      <c r="D10" s="30"/>
      <c r="E10" s="30"/>
      <c r="F10" s="30"/>
      <c r="G10" s="30"/>
      <c r="H10" s="30"/>
    </row>
    <row r="11" spans="1:8" x14ac:dyDescent="0.3">
      <c r="A11" s="30"/>
      <c r="B11" s="31"/>
      <c r="C11" s="32"/>
      <c r="D11" s="30"/>
      <c r="E11" s="30"/>
      <c r="F11" s="30"/>
      <c r="G11" s="30"/>
      <c r="H11" s="30"/>
    </row>
    <row r="12" spans="1:8" x14ac:dyDescent="0.3">
      <c r="A12" s="30"/>
      <c r="B12" s="31" t="s">
        <v>18</v>
      </c>
      <c r="C12" s="32"/>
      <c r="D12" s="30"/>
      <c r="E12" s="30"/>
      <c r="F12" s="30"/>
      <c r="G12" s="30"/>
      <c r="H12" s="30"/>
    </row>
    <row r="13" spans="1:8" x14ac:dyDescent="0.3">
      <c r="B13" s="78" t="s">
        <v>10</v>
      </c>
      <c r="C13" s="78" t="s">
        <v>11</v>
      </c>
      <c r="D13" s="78"/>
      <c r="E13" s="78" t="s">
        <v>12</v>
      </c>
      <c r="F13" s="78" t="s">
        <v>20</v>
      </c>
      <c r="G13" s="78" t="s">
        <v>21</v>
      </c>
      <c r="H13" s="78" t="s">
        <v>22</v>
      </c>
    </row>
    <row r="14" spans="1:8" x14ac:dyDescent="0.3">
      <c r="B14" s="79"/>
      <c r="C14" s="33" t="s">
        <v>13</v>
      </c>
      <c r="D14" s="33" t="s">
        <v>14</v>
      </c>
      <c r="E14" s="79"/>
      <c r="F14" s="79"/>
      <c r="G14" s="79"/>
      <c r="H14" s="79"/>
    </row>
    <row r="15" spans="1:8" x14ac:dyDescent="0.25">
      <c r="B15" s="37" t="s">
        <v>70</v>
      </c>
      <c r="C15" s="42">
        <v>0</v>
      </c>
      <c r="D15" s="43">
        <v>265500</v>
      </c>
      <c r="E15" s="36">
        <f>+D15*$E$1</f>
        <v>1933801110</v>
      </c>
      <c r="F15" s="74">
        <v>2024</v>
      </c>
      <c r="G15" s="30" t="s">
        <v>25</v>
      </c>
      <c r="H15" s="16" t="s">
        <v>73</v>
      </c>
    </row>
    <row r="16" spans="1:8" x14ac:dyDescent="0.25">
      <c r="B16" s="37" t="s">
        <v>71</v>
      </c>
      <c r="C16" s="42"/>
      <c r="D16" s="43">
        <v>2422500</v>
      </c>
      <c r="E16" s="36">
        <f t="shared" ref="E16:E19" si="0">+D16*$E$1</f>
        <v>17644569450</v>
      </c>
      <c r="F16" s="74">
        <v>2024</v>
      </c>
      <c r="G16" s="30" t="s">
        <v>25</v>
      </c>
      <c r="H16" s="16" t="s">
        <v>73</v>
      </c>
    </row>
    <row r="17" spans="2:8" x14ac:dyDescent="0.25">
      <c r="B17" s="37" t="s">
        <v>72</v>
      </c>
      <c r="C17" s="42"/>
      <c r="D17" s="43">
        <v>53423.98</v>
      </c>
      <c r="E17" s="36">
        <f t="shared" si="0"/>
        <v>389119969.2076</v>
      </c>
      <c r="F17" s="74">
        <v>2024</v>
      </c>
      <c r="G17" s="30" t="s">
        <v>25</v>
      </c>
      <c r="H17" s="16" t="s">
        <v>73</v>
      </c>
    </row>
    <row r="18" spans="2:8" x14ac:dyDescent="0.25">
      <c r="B18" s="37" t="s">
        <v>23</v>
      </c>
      <c r="C18" s="42">
        <v>0</v>
      </c>
      <c r="D18" s="43">
        <v>115871.32</v>
      </c>
      <c r="E18" s="36">
        <f t="shared" si="0"/>
        <v>843962663.77840006</v>
      </c>
      <c r="F18" s="74">
        <v>2024</v>
      </c>
      <c r="G18" s="30" t="s">
        <v>25</v>
      </c>
      <c r="H18" s="16" t="s">
        <v>73</v>
      </c>
    </row>
    <row r="19" spans="2:8" x14ac:dyDescent="0.25">
      <c r="B19" s="37" t="s">
        <v>24</v>
      </c>
      <c r="C19" s="42">
        <v>0</v>
      </c>
      <c r="D19" s="44">
        <v>-8301.4358306886697</v>
      </c>
      <c r="E19" s="36">
        <f t="shared" si="0"/>
        <v>-60464504.045120604</v>
      </c>
      <c r="F19" s="74">
        <v>2024</v>
      </c>
      <c r="G19" s="30" t="s">
        <v>25</v>
      </c>
      <c r="H19" s="16" t="s">
        <v>73</v>
      </c>
    </row>
    <row r="20" spans="2:8" x14ac:dyDescent="0.3">
      <c r="B20" s="38" t="s">
        <v>15</v>
      </c>
      <c r="C20" s="39">
        <v>0</v>
      </c>
      <c r="D20" s="40">
        <f>SUM(D15:D19)</f>
        <v>2848993.8641693112</v>
      </c>
      <c r="E20" s="39">
        <f>SUM(E15:E19)</f>
        <v>20750988688.94088</v>
      </c>
      <c r="F20" s="41"/>
      <c r="G20" s="41"/>
      <c r="H20" s="41"/>
    </row>
    <row r="21" spans="2:8" x14ac:dyDescent="0.3">
      <c r="B21" s="31"/>
      <c r="C21" s="30"/>
      <c r="D21" s="30"/>
      <c r="E21" s="56"/>
      <c r="F21" s="30"/>
      <c r="G21" s="30"/>
      <c r="H21" s="30"/>
    </row>
    <row r="22" spans="2:8" x14ac:dyDescent="0.3">
      <c r="B22" s="31"/>
      <c r="C22" s="30"/>
      <c r="D22" s="30"/>
      <c r="E22" s="56"/>
      <c r="F22" s="30"/>
      <c r="G22" s="30"/>
      <c r="H22" s="30"/>
    </row>
    <row r="23" spans="2:8" x14ac:dyDescent="0.3">
      <c r="B23" s="31"/>
      <c r="C23" s="30"/>
      <c r="D23" s="30"/>
      <c r="E23" s="57"/>
      <c r="F23" s="30"/>
      <c r="G23" s="30"/>
      <c r="H23" s="30"/>
    </row>
    <row r="24" spans="2:8" x14ac:dyDescent="0.3">
      <c r="B24" s="31"/>
      <c r="C24" s="30"/>
      <c r="D24" s="30"/>
      <c r="E24" s="30"/>
      <c r="F24" s="30"/>
      <c r="G24" s="30"/>
      <c r="H24" s="30"/>
    </row>
    <row r="25" spans="2:8" x14ac:dyDescent="0.3">
      <c r="B25" s="31"/>
      <c r="C25" s="30"/>
      <c r="D25" s="30"/>
      <c r="E25" s="30"/>
      <c r="F25" s="30"/>
      <c r="G25" s="30"/>
      <c r="H25" s="30"/>
    </row>
    <row r="26" spans="2:8" x14ac:dyDescent="0.3">
      <c r="B26" s="31"/>
      <c r="C26" s="30"/>
      <c r="D26" s="30"/>
      <c r="E26" s="57"/>
      <c r="F26" s="30"/>
      <c r="G26" s="30"/>
      <c r="H26" s="30"/>
    </row>
    <row r="27" spans="2:8" x14ac:dyDescent="0.25">
      <c r="B27" s="48"/>
      <c r="C27" s="48"/>
      <c r="D27" s="29"/>
      <c r="E27" s="62"/>
      <c r="F27" s="30"/>
      <c r="G27" s="48"/>
      <c r="H27" s="30"/>
    </row>
    <row r="28" spans="2:8" x14ac:dyDescent="0.25">
      <c r="B28" s="49"/>
      <c r="C28" s="50"/>
      <c r="D28" s="29"/>
      <c r="E28" s="62"/>
      <c r="F28" s="30"/>
      <c r="G28" s="49"/>
      <c r="H28" s="30"/>
    </row>
    <row r="29" spans="2:8" x14ac:dyDescent="0.25">
      <c r="B29" s="49"/>
      <c r="C29" s="49"/>
      <c r="D29" s="29"/>
      <c r="F29" s="30"/>
      <c r="G29" s="49"/>
      <c r="H29" s="30"/>
    </row>
  </sheetData>
  <mergeCells count="6">
    <mergeCell ref="H13:H14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60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D65F4-B372-4176-BF43-3D4592678C28}">
  <sheetPr>
    <pageSetUpPr fitToPage="1"/>
  </sheetPr>
  <dimension ref="A1:I109"/>
  <sheetViews>
    <sheetView showGridLines="0" topLeftCell="A77" zoomScale="89" zoomScaleNormal="89" workbookViewId="0">
      <selection activeCell="B103" sqref="B103:H103"/>
    </sheetView>
  </sheetViews>
  <sheetFormatPr baseColWidth="10" defaultColWidth="11.44140625" defaultRowHeight="13.2" x14ac:dyDescent="0.3"/>
  <cols>
    <col min="1" max="1" width="11.44140625" style="16"/>
    <col min="2" max="2" width="55.44140625" style="16" customWidth="1"/>
    <col min="3" max="5" width="20.88671875" style="16" customWidth="1"/>
    <col min="6" max="6" width="11.44140625" style="16"/>
    <col min="7" max="7" width="38.5546875" style="16" bestFit="1" customWidth="1"/>
    <col min="8" max="16384" width="11.44140625" style="16"/>
  </cols>
  <sheetData>
    <row r="1" spans="1:9" customFormat="1" ht="15.6" x14ac:dyDescent="0.3">
      <c r="B1" s="8" t="s">
        <v>33</v>
      </c>
      <c r="H1" s="12"/>
    </row>
    <row r="2" spans="1:9" customFormat="1" ht="14.4" x14ac:dyDescent="0.3">
      <c r="B2" s="9" t="s">
        <v>0</v>
      </c>
      <c r="H2" s="12"/>
    </row>
    <row r="3" spans="1:9" customFormat="1" ht="14.4" x14ac:dyDescent="0.3">
      <c r="B3" s="9" t="s">
        <v>35</v>
      </c>
      <c r="H3" s="12"/>
    </row>
    <row r="4" spans="1:9" customFormat="1" ht="14.4" x14ac:dyDescent="0.3">
      <c r="B4" s="9" t="s">
        <v>34</v>
      </c>
      <c r="H4" s="12"/>
    </row>
    <row r="5" spans="1:9" customFormat="1" ht="14.4" x14ac:dyDescent="0.3">
      <c r="B5" s="9"/>
      <c r="H5" s="12"/>
    </row>
    <row r="6" spans="1:9" customFormat="1" ht="14.4" x14ac:dyDescent="0.3">
      <c r="B6" s="2" t="s">
        <v>1</v>
      </c>
      <c r="C6" s="6" t="str">
        <f>B1</f>
        <v>RADICE S.A.E.C.A.</v>
      </c>
      <c r="H6" s="12"/>
    </row>
    <row r="7" spans="1:9" customFormat="1" ht="14.4" x14ac:dyDescent="0.3">
      <c r="B7" s="2" t="s">
        <v>2</v>
      </c>
      <c r="C7" s="7">
        <v>45291</v>
      </c>
      <c r="H7" s="12"/>
    </row>
    <row r="8" spans="1:9" customFormat="1" ht="14.4" x14ac:dyDescent="0.3">
      <c r="B8" s="2" t="s">
        <v>3</v>
      </c>
      <c r="C8" s="10">
        <v>7283.62</v>
      </c>
      <c r="H8" s="12"/>
    </row>
    <row r="9" spans="1:9" x14ac:dyDescent="0.3">
      <c r="A9" s="30"/>
      <c r="B9" s="31"/>
      <c r="C9" s="30"/>
      <c r="D9" s="30"/>
      <c r="E9" s="30"/>
      <c r="F9" s="30"/>
      <c r="G9" s="30"/>
      <c r="H9" s="30"/>
    </row>
    <row r="10" spans="1:9" x14ac:dyDescent="0.3">
      <c r="A10" s="30"/>
      <c r="B10" s="31" t="s">
        <v>17</v>
      </c>
      <c r="C10" s="30"/>
      <c r="D10" s="30"/>
      <c r="E10" s="30"/>
      <c r="F10" s="30"/>
      <c r="G10" s="30"/>
      <c r="H10" s="30"/>
    </row>
    <row r="11" spans="1:9" x14ac:dyDescent="0.3">
      <c r="A11" s="30"/>
      <c r="B11" s="31"/>
      <c r="C11" s="30"/>
      <c r="D11" s="30"/>
      <c r="E11" s="30"/>
      <c r="F11" s="30"/>
      <c r="G11" s="30"/>
      <c r="H11" s="30"/>
    </row>
    <row r="12" spans="1:9" x14ac:dyDescent="0.3">
      <c r="A12" s="30"/>
      <c r="B12" s="31" t="s">
        <v>18</v>
      </c>
      <c r="C12" s="32"/>
      <c r="D12" s="30"/>
      <c r="E12" s="30"/>
      <c r="F12" s="30"/>
      <c r="G12" s="30"/>
      <c r="H12" s="30"/>
    </row>
    <row r="13" spans="1:9" x14ac:dyDescent="0.3">
      <c r="A13" s="30"/>
      <c r="B13" s="78" t="s">
        <v>10</v>
      </c>
      <c r="C13" s="78" t="s">
        <v>11</v>
      </c>
      <c r="D13" s="78"/>
      <c r="E13" s="78" t="s">
        <v>12</v>
      </c>
      <c r="F13" s="78" t="s">
        <v>20</v>
      </c>
      <c r="G13" s="78" t="s">
        <v>21</v>
      </c>
      <c r="H13" s="78" t="s">
        <v>22</v>
      </c>
    </row>
    <row r="14" spans="1:9" x14ac:dyDescent="0.3">
      <c r="A14" s="30"/>
      <c r="B14" s="79"/>
      <c r="C14" s="33" t="s">
        <v>13</v>
      </c>
      <c r="D14" s="33" t="s">
        <v>14</v>
      </c>
      <c r="E14" s="79"/>
      <c r="F14" s="79"/>
      <c r="G14" s="79"/>
      <c r="H14" s="79"/>
    </row>
    <row r="15" spans="1:9" x14ac:dyDescent="0.3">
      <c r="A15" s="30"/>
      <c r="B15" s="58" t="s">
        <v>74</v>
      </c>
      <c r="C15" s="54">
        <v>0</v>
      </c>
      <c r="D15" s="55">
        <v>237952.38</v>
      </c>
      <c r="E15" s="34">
        <f>+D15*$C$8</f>
        <v>1733154714.0156</v>
      </c>
      <c r="F15" s="74">
        <v>2024</v>
      </c>
      <c r="G15" s="30" t="s">
        <v>25</v>
      </c>
      <c r="H15" s="16" t="s">
        <v>28</v>
      </c>
      <c r="I15" s="60"/>
    </row>
    <row r="16" spans="1:9" x14ac:dyDescent="0.3">
      <c r="A16" s="30"/>
      <c r="B16" s="58" t="s">
        <v>75</v>
      </c>
      <c r="C16" s="54">
        <v>0</v>
      </c>
      <c r="D16" s="55">
        <v>278620.68965517241</v>
      </c>
      <c r="E16" s="34">
        <f t="shared" ref="E16:E92" si="0">+D16*$C$8</f>
        <v>2029367227.5862069</v>
      </c>
      <c r="F16" s="74">
        <v>2024</v>
      </c>
      <c r="G16" s="30" t="s">
        <v>25</v>
      </c>
      <c r="H16" s="16" t="s">
        <v>28</v>
      </c>
      <c r="I16" s="60"/>
    </row>
    <row r="17" spans="1:9" x14ac:dyDescent="0.3">
      <c r="A17" s="30"/>
      <c r="B17" s="58" t="s">
        <v>57</v>
      </c>
      <c r="C17" s="54">
        <v>0</v>
      </c>
      <c r="D17" s="55">
        <v>2524490.7199999997</v>
      </c>
      <c r="E17" s="34">
        <f t="shared" si="0"/>
        <v>18387431098.006397</v>
      </c>
      <c r="F17" s="74">
        <v>2024</v>
      </c>
      <c r="G17" s="30" t="s">
        <v>25</v>
      </c>
      <c r="H17" s="16" t="s">
        <v>28</v>
      </c>
      <c r="I17" s="60"/>
    </row>
    <row r="18" spans="1:9" x14ac:dyDescent="0.3">
      <c r="A18" s="30"/>
      <c r="B18" s="58" t="s">
        <v>76</v>
      </c>
      <c r="C18" s="54">
        <v>0</v>
      </c>
      <c r="D18" s="55">
        <v>160000</v>
      </c>
      <c r="E18" s="34">
        <f t="shared" si="0"/>
        <v>1165379200</v>
      </c>
      <c r="F18" s="74">
        <v>2024</v>
      </c>
      <c r="G18" s="30" t="s">
        <v>25</v>
      </c>
      <c r="H18" s="16" t="s">
        <v>28</v>
      </c>
      <c r="I18" s="60"/>
    </row>
    <row r="19" spans="1:9" x14ac:dyDescent="0.3">
      <c r="A19" s="30"/>
      <c r="B19" s="58" t="s">
        <v>77</v>
      </c>
      <c r="C19" s="54">
        <v>0</v>
      </c>
      <c r="D19" s="55">
        <v>331000</v>
      </c>
      <c r="E19" s="34">
        <f t="shared" si="0"/>
        <v>2410878220</v>
      </c>
      <c r="F19" s="74">
        <v>2024</v>
      </c>
      <c r="G19" s="30" t="s">
        <v>25</v>
      </c>
      <c r="H19" s="16" t="s">
        <v>28</v>
      </c>
      <c r="I19" s="60"/>
    </row>
    <row r="20" spans="1:9" x14ac:dyDescent="0.3">
      <c r="A20" s="30"/>
      <c r="B20" s="58" t="s">
        <v>79</v>
      </c>
      <c r="C20" s="54">
        <v>0</v>
      </c>
      <c r="D20" s="55">
        <v>2000</v>
      </c>
      <c r="E20" s="34">
        <f t="shared" si="0"/>
        <v>14567240</v>
      </c>
      <c r="F20" s="74">
        <v>2024</v>
      </c>
      <c r="G20" s="30" t="s">
        <v>25</v>
      </c>
      <c r="H20" s="16" t="s">
        <v>28</v>
      </c>
      <c r="I20" s="60"/>
    </row>
    <row r="21" spans="1:9" x14ac:dyDescent="0.3">
      <c r="A21" s="30"/>
      <c r="B21" s="58" t="s">
        <v>80</v>
      </c>
      <c r="C21" s="54">
        <v>0</v>
      </c>
      <c r="D21" s="55">
        <v>2000</v>
      </c>
      <c r="E21" s="34">
        <f t="shared" si="0"/>
        <v>14567240</v>
      </c>
      <c r="F21" s="74">
        <v>2024</v>
      </c>
      <c r="G21" s="30" t="s">
        <v>25</v>
      </c>
      <c r="H21" s="16" t="s">
        <v>28</v>
      </c>
      <c r="I21" s="60"/>
    </row>
    <row r="22" spans="1:9" x14ac:dyDescent="0.3">
      <c r="A22" s="30"/>
      <c r="B22" s="58" t="s">
        <v>81</v>
      </c>
      <c r="C22" s="54">
        <v>0</v>
      </c>
      <c r="D22" s="55">
        <v>2000</v>
      </c>
      <c r="E22" s="34">
        <f t="shared" si="0"/>
        <v>14567240</v>
      </c>
      <c r="F22" s="74">
        <v>2024</v>
      </c>
      <c r="G22" s="30" t="s">
        <v>25</v>
      </c>
      <c r="H22" s="16" t="s">
        <v>28</v>
      </c>
      <c r="I22" s="60"/>
    </row>
    <row r="23" spans="1:9" x14ac:dyDescent="0.3">
      <c r="A23" s="30"/>
      <c r="B23" s="58" t="s">
        <v>82</v>
      </c>
      <c r="C23" s="54">
        <v>0</v>
      </c>
      <c r="D23" s="55">
        <v>2000</v>
      </c>
      <c r="E23" s="34">
        <f t="shared" si="0"/>
        <v>14567240</v>
      </c>
      <c r="F23" s="74">
        <v>2024</v>
      </c>
      <c r="G23" s="30" t="s">
        <v>25</v>
      </c>
      <c r="H23" s="16" t="s">
        <v>28</v>
      </c>
      <c r="I23" s="60"/>
    </row>
    <row r="24" spans="1:9" x14ac:dyDescent="0.3">
      <c r="A24" s="30"/>
      <c r="B24" s="58" t="s">
        <v>83</v>
      </c>
      <c r="C24" s="54">
        <v>0</v>
      </c>
      <c r="D24" s="55">
        <v>4000</v>
      </c>
      <c r="E24" s="34">
        <f t="shared" si="0"/>
        <v>29134480</v>
      </c>
      <c r="F24" s="74">
        <v>2024</v>
      </c>
      <c r="G24" s="30" t="s">
        <v>25</v>
      </c>
      <c r="H24" s="16" t="s">
        <v>28</v>
      </c>
      <c r="I24" s="60"/>
    </row>
    <row r="25" spans="1:9" x14ac:dyDescent="0.3">
      <c r="A25" s="30"/>
      <c r="B25" s="58" t="s">
        <v>84</v>
      </c>
      <c r="C25" s="54">
        <v>0</v>
      </c>
      <c r="D25" s="55">
        <v>4000</v>
      </c>
      <c r="E25" s="34">
        <f t="shared" si="0"/>
        <v>29134480</v>
      </c>
      <c r="F25" s="74">
        <v>2024</v>
      </c>
      <c r="G25" s="30" t="s">
        <v>25</v>
      </c>
      <c r="H25" s="16" t="s">
        <v>28</v>
      </c>
      <c r="I25" s="60"/>
    </row>
    <row r="26" spans="1:9" x14ac:dyDescent="0.3">
      <c r="A26" s="30"/>
      <c r="B26" s="58" t="s">
        <v>85</v>
      </c>
      <c r="C26" s="54">
        <v>0</v>
      </c>
      <c r="D26" s="55">
        <v>4000</v>
      </c>
      <c r="E26" s="34">
        <f t="shared" si="0"/>
        <v>29134480</v>
      </c>
      <c r="F26" s="74">
        <v>2024</v>
      </c>
      <c r="G26" s="30" t="s">
        <v>25</v>
      </c>
      <c r="H26" s="16" t="s">
        <v>28</v>
      </c>
      <c r="I26" s="60"/>
    </row>
    <row r="27" spans="1:9" x14ac:dyDescent="0.3">
      <c r="A27" s="30"/>
      <c r="B27" s="58" t="s">
        <v>86</v>
      </c>
      <c r="C27" s="54">
        <v>0</v>
      </c>
      <c r="D27" s="55">
        <v>50000</v>
      </c>
      <c r="E27" s="34">
        <f t="shared" si="0"/>
        <v>364181000</v>
      </c>
      <c r="F27" s="74">
        <v>2024</v>
      </c>
      <c r="G27" s="30" t="s">
        <v>25</v>
      </c>
      <c r="H27" s="16" t="s">
        <v>28</v>
      </c>
      <c r="I27" s="60"/>
    </row>
    <row r="28" spans="1:9" x14ac:dyDescent="0.3">
      <c r="A28" s="30"/>
      <c r="B28" s="58" t="s">
        <v>87</v>
      </c>
      <c r="C28" s="54">
        <v>0</v>
      </c>
      <c r="D28" s="55">
        <v>10000</v>
      </c>
      <c r="E28" s="34">
        <f t="shared" si="0"/>
        <v>72836200</v>
      </c>
      <c r="F28" s="74">
        <v>2024</v>
      </c>
      <c r="G28" s="30" t="s">
        <v>25</v>
      </c>
      <c r="H28" s="16" t="s">
        <v>28</v>
      </c>
      <c r="I28" s="60"/>
    </row>
    <row r="29" spans="1:9" x14ac:dyDescent="0.3">
      <c r="A29" s="30"/>
      <c r="B29" s="58" t="s">
        <v>88</v>
      </c>
      <c r="C29" s="54">
        <v>0</v>
      </c>
      <c r="D29" s="55">
        <v>10000</v>
      </c>
      <c r="E29" s="34">
        <f t="shared" si="0"/>
        <v>72836200</v>
      </c>
      <c r="F29" s="74">
        <v>2024</v>
      </c>
      <c r="G29" s="30" t="s">
        <v>25</v>
      </c>
      <c r="H29" s="16" t="s">
        <v>28</v>
      </c>
      <c r="I29" s="60"/>
    </row>
    <row r="30" spans="1:9" x14ac:dyDescent="0.3">
      <c r="A30" s="30"/>
      <c r="B30" s="58" t="s">
        <v>89</v>
      </c>
      <c r="C30" s="54">
        <v>0</v>
      </c>
      <c r="D30" s="55">
        <v>50000</v>
      </c>
      <c r="E30" s="34">
        <f t="shared" si="0"/>
        <v>364181000</v>
      </c>
      <c r="F30" s="74">
        <v>2024</v>
      </c>
      <c r="G30" s="30" t="s">
        <v>25</v>
      </c>
      <c r="H30" s="16" t="s">
        <v>28</v>
      </c>
      <c r="I30" s="60"/>
    </row>
    <row r="31" spans="1:9" x14ac:dyDescent="0.3">
      <c r="A31" s="30"/>
      <c r="B31" s="58" t="s">
        <v>90</v>
      </c>
      <c r="C31" s="54">
        <v>0</v>
      </c>
      <c r="D31" s="55">
        <v>20000</v>
      </c>
      <c r="E31" s="34">
        <f t="shared" si="0"/>
        <v>145672400</v>
      </c>
      <c r="F31" s="74">
        <v>2024</v>
      </c>
      <c r="G31" s="30" t="s">
        <v>25</v>
      </c>
      <c r="H31" s="16" t="s">
        <v>28</v>
      </c>
      <c r="I31" s="60"/>
    </row>
    <row r="32" spans="1:9" x14ac:dyDescent="0.3">
      <c r="A32" s="30"/>
      <c r="B32" s="58" t="s">
        <v>91</v>
      </c>
      <c r="C32" s="54">
        <v>0</v>
      </c>
      <c r="D32" s="55">
        <v>2000</v>
      </c>
      <c r="E32" s="34">
        <f t="shared" si="0"/>
        <v>14567240</v>
      </c>
      <c r="F32" s="74">
        <v>2024</v>
      </c>
      <c r="G32" s="30" t="s">
        <v>25</v>
      </c>
      <c r="H32" s="16" t="s">
        <v>28</v>
      </c>
      <c r="I32" s="60"/>
    </row>
    <row r="33" spans="1:9" x14ac:dyDescent="0.3">
      <c r="A33" s="30"/>
      <c r="B33" s="58" t="s">
        <v>91</v>
      </c>
      <c r="C33" s="54">
        <v>0</v>
      </c>
      <c r="D33" s="55">
        <v>2000</v>
      </c>
      <c r="E33" s="34">
        <f t="shared" si="0"/>
        <v>14567240</v>
      </c>
      <c r="F33" s="74">
        <v>2024</v>
      </c>
      <c r="G33" s="30" t="s">
        <v>25</v>
      </c>
      <c r="H33" s="16" t="s">
        <v>28</v>
      </c>
      <c r="I33" s="60"/>
    </row>
    <row r="34" spans="1:9" x14ac:dyDescent="0.3">
      <c r="A34" s="30"/>
      <c r="B34" s="58" t="s">
        <v>92</v>
      </c>
      <c r="C34" s="54">
        <v>0</v>
      </c>
      <c r="D34" s="55">
        <v>10000</v>
      </c>
      <c r="E34" s="34">
        <f t="shared" si="0"/>
        <v>72836200</v>
      </c>
      <c r="F34" s="74">
        <v>2024</v>
      </c>
      <c r="G34" s="30" t="s">
        <v>25</v>
      </c>
      <c r="H34" s="16" t="s">
        <v>28</v>
      </c>
      <c r="I34" s="60"/>
    </row>
    <row r="35" spans="1:9" x14ac:dyDescent="0.3">
      <c r="A35" s="30"/>
      <c r="B35" s="58" t="s">
        <v>92</v>
      </c>
      <c r="C35" s="54">
        <v>0</v>
      </c>
      <c r="D35" s="55">
        <v>10000</v>
      </c>
      <c r="E35" s="34">
        <f t="shared" si="0"/>
        <v>72836200</v>
      </c>
      <c r="F35" s="74">
        <v>2024</v>
      </c>
      <c r="G35" s="30" t="s">
        <v>25</v>
      </c>
      <c r="H35" s="16" t="s">
        <v>28</v>
      </c>
      <c r="I35" s="60"/>
    </row>
    <row r="36" spans="1:9" x14ac:dyDescent="0.3">
      <c r="A36" s="30"/>
      <c r="B36" s="58" t="s">
        <v>93</v>
      </c>
      <c r="C36" s="54">
        <v>0</v>
      </c>
      <c r="D36" s="55">
        <v>2000</v>
      </c>
      <c r="E36" s="34">
        <f t="shared" si="0"/>
        <v>14567240</v>
      </c>
      <c r="F36" s="74">
        <v>2024</v>
      </c>
      <c r="G36" s="30" t="s">
        <v>25</v>
      </c>
      <c r="H36" s="16" t="s">
        <v>28</v>
      </c>
      <c r="I36" s="60"/>
    </row>
    <row r="37" spans="1:9" x14ac:dyDescent="0.3">
      <c r="A37" s="30"/>
      <c r="B37" s="58" t="s">
        <v>94</v>
      </c>
      <c r="C37" s="54">
        <v>0</v>
      </c>
      <c r="D37" s="55">
        <v>2000</v>
      </c>
      <c r="E37" s="34">
        <f t="shared" si="0"/>
        <v>14567240</v>
      </c>
      <c r="F37" s="74">
        <v>2024</v>
      </c>
      <c r="G37" s="30" t="s">
        <v>25</v>
      </c>
      <c r="H37" s="16" t="s">
        <v>28</v>
      </c>
      <c r="I37" s="60"/>
    </row>
    <row r="38" spans="1:9" x14ac:dyDescent="0.3">
      <c r="A38" s="30"/>
      <c r="B38" s="58" t="s">
        <v>95</v>
      </c>
      <c r="C38" s="54">
        <v>0</v>
      </c>
      <c r="D38" s="55">
        <v>2000</v>
      </c>
      <c r="E38" s="34">
        <f t="shared" si="0"/>
        <v>14567240</v>
      </c>
      <c r="F38" s="74">
        <v>2024</v>
      </c>
      <c r="G38" s="30" t="s">
        <v>25</v>
      </c>
      <c r="H38" s="16" t="s">
        <v>28</v>
      </c>
      <c r="I38" s="60"/>
    </row>
    <row r="39" spans="1:9" x14ac:dyDescent="0.3">
      <c r="A39" s="30"/>
      <c r="B39" s="58" t="s">
        <v>79</v>
      </c>
      <c r="C39" s="54">
        <v>0</v>
      </c>
      <c r="D39" s="55">
        <v>4000</v>
      </c>
      <c r="E39" s="34">
        <f t="shared" si="0"/>
        <v>29134480</v>
      </c>
      <c r="F39" s="74">
        <v>2024</v>
      </c>
      <c r="G39" s="30" t="s">
        <v>25</v>
      </c>
      <c r="H39" s="16" t="s">
        <v>28</v>
      </c>
      <c r="I39" s="60"/>
    </row>
    <row r="40" spans="1:9" x14ac:dyDescent="0.3">
      <c r="A40" s="30"/>
      <c r="B40" s="58" t="s">
        <v>79</v>
      </c>
      <c r="C40" s="54">
        <v>0</v>
      </c>
      <c r="D40" s="55">
        <v>12000</v>
      </c>
      <c r="E40" s="34">
        <f t="shared" si="0"/>
        <v>87403440</v>
      </c>
      <c r="F40" s="74">
        <v>2024</v>
      </c>
      <c r="G40" s="30" t="s">
        <v>25</v>
      </c>
      <c r="H40" s="16" t="s">
        <v>28</v>
      </c>
      <c r="I40" s="60"/>
    </row>
    <row r="41" spans="1:9" x14ac:dyDescent="0.3">
      <c r="A41" s="30"/>
      <c r="B41" s="58" t="s">
        <v>96</v>
      </c>
      <c r="C41" s="54">
        <v>0</v>
      </c>
      <c r="D41" s="55">
        <v>2000</v>
      </c>
      <c r="E41" s="34">
        <f t="shared" si="0"/>
        <v>14567240</v>
      </c>
      <c r="F41" s="74">
        <v>2024</v>
      </c>
      <c r="G41" s="30" t="s">
        <v>25</v>
      </c>
      <c r="H41" s="16" t="s">
        <v>28</v>
      </c>
      <c r="I41" s="60"/>
    </row>
    <row r="42" spans="1:9" x14ac:dyDescent="0.3">
      <c r="A42" s="30"/>
      <c r="B42" s="58" t="s">
        <v>97</v>
      </c>
      <c r="C42" s="54">
        <v>0</v>
      </c>
      <c r="D42" s="55">
        <v>5000</v>
      </c>
      <c r="E42" s="34">
        <f t="shared" si="0"/>
        <v>36418100</v>
      </c>
      <c r="F42" s="74">
        <v>2024</v>
      </c>
      <c r="G42" s="30" t="s">
        <v>25</v>
      </c>
      <c r="H42" s="16" t="s">
        <v>28</v>
      </c>
      <c r="I42" s="60"/>
    </row>
    <row r="43" spans="1:9" x14ac:dyDescent="0.3">
      <c r="A43" s="30"/>
      <c r="B43" s="58" t="s">
        <v>98</v>
      </c>
      <c r="C43" s="54">
        <v>0</v>
      </c>
      <c r="D43" s="55">
        <v>33000</v>
      </c>
      <c r="E43" s="34">
        <f t="shared" si="0"/>
        <v>240359460</v>
      </c>
      <c r="F43" s="74">
        <v>2024</v>
      </c>
      <c r="G43" s="30" t="s">
        <v>25</v>
      </c>
      <c r="H43" s="16" t="s">
        <v>28</v>
      </c>
      <c r="I43" s="60"/>
    </row>
    <row r="44" spans="1:9" x14ac:dyDescent="0.3">
      <c r="A44" s="30"/>
      <c r="B44" s="58" t="s">
        <v>99</v>
      </c>
      <c r="C44" s="54">
        <v>0</v>
      </c>
      <c r="D44" s="55">
        <v>15000</v>
      </c>
      <c r="E44" s="34">
        <f t="shared" si="0"/>
        <v>109254300</v>
      </c>
      <c r="F44" s="74">
        <v>2024</v>
      </c>
      <c r="G44" s="30" t="s">
        <v>25</v>
      </c>
      <c r="H44" s="16" t="s">
        <v>28</v>
      </c>
      <c r="I44" s="60"/>
    </row>
    <row r="45" spans="1:9" x14ac:dyDescent="0.3">
      <c r="A45" s="30"/>
      <c r="B45" s="58" t="s">
        <v>100</v>
      </c>
      <c r="C45" s="54">
        <v>0</v>
      </c>
      <c r="D45" s="55">
        <v>8000</v>
      </c>
      <c r="E45" s="34">
        <f t="shared" si="0"/>
        <v>58268960</v>
      </c>
      <c r="F45" s="74">
        <v>2024</v>
      </c>
      <c r="G45" s="30" t="s">
        <v>25</v>
      </c>
      <c r="H45" s="16" t="s">
        <v>28</v>
      </c>
      <c r="I45" s="60"/>
    </row>
    <row r="46" spans="1:9" x14ac:dyDescent="0.3">
      <c r="A46" s="30"/>
      <c r="B46" s="58" t="s">
        <v>100</v>
      </c>
      <c r="C46" s="54">
        <v>0</v>
      </c>
      <c r="D46" s="55">
        <v>12000</v>
      </c>
      <c r="E46" s="34">
        <f t="shared" si="0"/>
        <v>87403440</v>
      </c>
      <c r="F46" s="74">
        <v>2024</v>
      </c>
      <c r="G46" s="30" t="s">
        <v>25</v>
      </c>
      <c r="H46" s="16" t="s">
        <v>28</v>
      </c>
      <c r="I46" s="60"/>
    </row>
    <row r="47" spans="1:9" x14ac:dyDescent="0.3">
      <c r="A47" s="30"/>
      <c r="B47" s="58" t="s">
        <v>100</v>
      </c>
      <c r="C47" s="54">
        <v>0</v>
      </c>
      <c r="D47" s="55">
        <v>10000</v>
      </c>
      <c r="E47" s="34">
        <f t="shared" si="0"/>
        <v>72836200</v>
      </c>
      <c r="F47" s="74">
        <v>2024</v>
      </c>
      <c r="G47" s="30" t="s">
        <v>25</v>
      </c>
      <c r="H47" s="16" t="s">
        <v>28</v>
      </c>
      <c r="I47" s="60"/>
    </row>
    <row r="48" spans="1:9" x14ac:dyDescent="0.3">
      <c r="A48" s="30"/>
      <c r="B48" s="58" t="s">
        <v>101</v>
      </c>
      <c r="C48" s="54">
        <v>0</v>
      </c>
      <c r="D48" s="55">
        <v>10000</v>
      </c>
      <c r="E48" s="34">
        <f t="shared" si="0"/>
        <v>72836200</v>
      </c>
      <c r="F48" s="74">
        <v>2024</v>
      </c>
      <c r="G48" s="30" t="s">
        <v>25</v>
      </c>
      <c r="H48" s="16" t="s">
        <v>28</v>
      </c>
      <c r="I48" s="60"/>
    </row>
    <row r="49" spans="1:9" x14ac:dyDescent="0.3">
      <c r="A49" s="30"/>
      <c r="B49" s="58" t="s">
        <v>102</v>
      </c>
      <c r="C49" s="54">
        <v>0</v>
      </c>
      <c r="D49" s="55">
        <v>10000</v>
      </c>
      <c r="E49" s="34">
        <f t="shared" si="0"/>
        <v>72836200</v>
      </c>
      <c r="F49" s="74">
        <v>2024</v>
      </c>
      <c r="G49" s="30" t="s">
        <v>25</v>
      </c>
      <c r="H49" s="16" t="s">
        <v>28</v>
      </c>
      <c r="I49" s="60"/>
    </row>
    <row r="50" spans="1:9" x14ac:dyDescent="0.3">
      <c r="A50" s="30"/>
      <c r="B50" s="58" t="s">
        <v>92</v>
      </c>
      <c r="C50" s="54">
        <v>0</v>
      </c>
      <c r="D50" s="55">
        <v>20000</v>
      </c>
      <c r="E50" s="34">
        <f t="shared" si="0"/>
        <v>145672400</v>
      </c>
      <c r="F50" s="74">
        <v>2024</v>
      </c>
      <c r="G50" s="30" t="s">
        <v>25</v>
      </c>
      <c r="H50" s="16" t="s">
        <v>28</v>
      </c>
      <c r="I50" s="60"/>
    </row>
    <row r="51" spans="1:9" x14ac:dyDescent="0.3">
      <c r="A51" s="30"/>
      <c r="B51" s="58" t="s">
        <v>92</v>
      </c>
      <c r="C51" s="54">
        <v>0</v>
      </c>
      <c r="D51" s="55">
        <v>20000</v>
      </c>
      <c r="E51" s="34">
        <f t="shared" si="0"/>
        <v>145672400</v>
      </c>
      <c r="F51" s="74">
        <v>2024</v>
      </c>
      <c r="G51" s="30" t="s">
        <v>25</v>
      </c>
      <c r="H51" s="16" t="s">
        <v>28</v>
      </c>
      <c r="I51" s="60"/>
    </row>
    <row r="52" spans="1:9" x14ac:dyDescent="0.3">
      <c r="A52" s="30"/>
      <c r="B52" s="58" t="s">
        <v>92</v>
      </c>
      <c r="C52" s="54">
        <v>0</v>
      </c>
      <c r="D52" s="55">
        <v>20000</v>
      </c>
      <c r="E52" s="34">
        <f t="shared" si="0"/>
        <v>145672400</v>
      </c>
      <c r="F52" s="74">
        <v>2024</v>
      </c>
      <c r="G52" s="30" t="s">
        <v>25</v>
      </c>
      <c r="H52" s="16" t="s">
        <v>28</v>
      </c>
      <c r="I52" s="60"/>
    </row>
    <row r="53" spans="1:9" x14ac:dyDescent="0.3">
      <c r="A53" s="30"/>
      <c r="B53" s="58" t="s">
        <v>92</v>
      </c>
      <c r="C53" s="54">
        <v>0</v>
      </c>
      <c r="D53" s="55">
        <v>20000</v>
      </c>
      <c r="E53" s="34">
        <f t="shared" si="0"/>
        <v>145672400</v>
      </c>
      <c r="F53" s="74">
        <v>2024</v>
      </c>
      <c r="G53" s="30" t="s">
        <v>25</v>
      </c>
      <c r="H53" s="16" t="s">
        <v>28</v>
      </c>
      <c r="I53" s="60"/>
    </row>
    <row r="54" spans="1:9" x14ac:dyDescent="0.3">
      <c r="A54" s="30"/>
      <c r="B54" s="58" t="s">
        <v>103</v>
      </c>
      <c r="C54" s="54">
        <v>0</v>
      </c>
      <c r="D54" s="55">
        <v>6000</v>
      </c>
      <c r="E54" s="34">
        <f t="shared" si="0"/>
        <v>43701720</v>
      </c>
      <c r="F54" s="74">
        <v>2024</v>
      </c>
      <c r="G54" s="30" t="s">
        <v>25</v>
      </c>
      <c r="H54" s="16" t="s">
        <v>28</v>
      </c>
      <c r="I54" s="60"/>
    </row>
    <row r="55" spans="1:9" x14ac:dyDescent="0.3">
      <c r="A55" s="30"/>
      <c r="B55" s="58" t="s">
        <v>104</v>
      </c>
      <c r="C55" s="54">
        <v>0</v>
      </c>
      <c r="D55" s="55">
        <v>20000</v>
      </c>
      <c r="E55" s="34">
        <f t="shared" si="0"/>
        <v>145672400</v>
      </c>
      <c r="F55" s="74">
        <v>2024</v>
      </c>
      <c r="G55" s="30" t="s">
        <v>25</v>
      </c>
      <c r="H55" s="16" t="s">
        <v>28</v>
      </c>
      <c r="I55" s="60"/>
    </row>
    <row r="56" spans="1:9" x14ac:dyDescent="0.3">
      <c r="A56" s="30"/>
      <c r="B56" s="58" t="s">
        <v>105</v>
      </c>
      <c r="C56" s="54">
        <v>0</v>
      </c>
      <c r="D56" s="55">
        <v>25000</v>
      </c>
      <c r="E56" s="34">
        <f t="shared" si="0"/>
        <v>182090500</v>
      </c>
      <c r="F56" s="74">
        <v>2024</v>
      </c>
      <c r="G56" s="30" t="s">
        <v>25</v>
      </c>
      <c r="H56" s="16" t="s">
        <v>28</v>
      </c>
      <c r="I56" s="60"/>
    </row>
    <row r="57" spans="1:9" x14ac:dyDescent="0.3">
      <c r="A57" s="30"/>
      <c r="B57" s="58" t="s">
        <v>106</v>
      </c>
      <c r="C57" s="54">
        <v>0</v>
      </c>
      <c r="D57" s="55">
        <v>25000</v>
      </c>
      <c r="E57" s="34">
        <f t="shared" si="0"/>
        <v>182090500</v>
      </c>
      <c r="F57" s="74">
        <v>2024</v>
      </c>
      <c r="G57" s="30" t="s">
        <v>25</v>
      </c>
      <c r="H57" s="16" t="s">
        <v>28</v>
      </c>
      <c r="I57" s="60"/>
    </row>
    <row r="58" spans="1:9" x14ac:dyDescent="0.3">
      <c r="A58" s="30"/>
      <c r="B58" s="58" t="s">
        <v>107</v>
      </c>
      <c r="C58" s="54">
        <v>0</v>
      </c>
      <c r="D58" s="55">
        <v>3000</v>
      </c>
      <c r="E58" s="34">
        <f t="shared" si="0"/>
        <v>21850860</v>
      </c>
      <c r="F58" s="74">
        <v>2024</v>
      </c>
      <c r="G58" s="30" t="s">
        <v>25</v>
      </c>
      <c r="H58" s="16" t="s">
        <v>28</v>
      </c>
      <c r="I58" s="60"/>
    </row>
    <row r="59" spans="1:9" x14ac:dyDescent="0.3">
      <c r="A59" s="30"/>
      <c r="B59" s="58" t="s">
        <v>96</v>
      </c>
      <c r="C59" s="54">
        <v>0</v>
      </c>
      <c r="D59" s="55">
        <v>4000</v>
      </c>
      <c r="E59" s="34">
        <f t="shared" si="0"/>
        <v>29134480</v>
      </c>
      <c r="F59" s="74">
        <v>2024</v>
      </c>
      <c r="G59" s="30" t="s">
        <v>25</v>
      </c>
      <c r="H59" s="16" t="s">
        <v>28</v>
      </c>
      <c r="I59" s="60"/>
    </row>
    <row r="60" spans="1:9" x14ac:dyDescent="0.3">
      <c r="A60" s="30"/>
      <c r="B60" s="58" t="s">
        <v>95</v>
      </c>
      <c r="C60" s="54">
        <v>0</v>
      </c>
      <c r="D60" s="55">
        <v>1000</v>
      </c>
      <c r="E60" s="34">
        <f t="shared" si="0"/>
        <v>7283620</v>
      </c>
      <c r="F60" s="74">
        <v>2024</v>
      </c>
      <c r="G60" s="30" t="s">
        <v>25</v>
      </c>
      <c r="H60" s="16" t="s">
        <v>28</v>
      </c>
      <c r="I60" s="60"/>
    </row>
    <row r="61" spans="1:9" x14ac:dyDescent="0.3">
      <c r="A61" s="30"/>
      <c r="B61" s="58" t="s">
        <v>108</v>
      </c>
      <c r="C61" s="54">
        <v>0</v>
      </c>
      <c r="D61" s="55">
        <v>100000</v>
      </c>
      <c r="E61" s="34">
        <f t="shared" si="0"/>
        <v>728362000</v>
      </c>
      <c r="F61" s="74">
        <v>2024</v>
      </c>
      <c r="G61" s="30" t="s">
        <v>25</v>
      </c>
      <c r="H61" s="16" t="s">
        <v>28</v>
      </c>
      <c r="I61" s="60"/>
    </row>
    <row r="62" spans="1:9" x14ac:dyDescent="0.3">
      <c r="A62" s="30"/>
      <c r="B62" s="58" t="s">
        <v>54</v>
      </c>
      <c r="C62" s="54">
        <v>0</v>
      </c>
      <c r="D62" s="55">
        <v>2000</v>
      </c>
      <c r="E62" s="34">
        <f t="shared" si="0"/>
        <v>14567240</v>
      </c>
      <c r="F62" s="74">
        <v>2024</v>
      </c>
      <c r="G62" s="30" t="s">
        <v>25</v>
      </c>
      <c r="H62" s="16" t="s">
        <v>28</v>
      </c>
      <c r="I62" s="60"/>
    </row>
    <row r="63" spans="1:9" x14ac:dyDescent="0.3">
      <c r="A63" s="30"/>
      <c r="B63" s="58" t="s">
        <v>109</v>
      </c>
      <c r="C63" s="54">
        <v>0</v>
      </c>
      <c r="D63" s="55">
        <v>54000</v>
      </c>
      <c r="E63" s="34">
        <f t="shared" si="0"/>
        <v>393315480</v>
      </c>
      <c r="F63" s="74">
        <v>2024</v>
      </c>
      <c r="G63" s="30" t="s">
        <v>25</v>
      </c>
      <c r="H63" s="16" t="s">
        <v>28</v>
      </c>
      <c r="I63" s="60"/>
    </row>
    <row r="64" spans="1:9" x14ac:dyDescent="0.3">
      <c r="A64" s="30"/>
      <c r="B64" s="58" t="s">
        <v>110</v>
      </c>
      <c r="C64" s="54">
        <v>0</v>
      </c>
      <c r="D64" s="55">
        <v>80000</v>
      </c>
      <c r="E64" s="34">
        <f t="shared" si="0"/>
        <v>582689600</v>
      </c>
      <c r="F64" s="74">
        <v>2024</v>
      </c>
      <c r="G64" s="30" t="s">
        <v>25</v>
      </c>
      <c r="H64" s="16" t="s">
        <v>28</v>
      </c>
      <c r="I64" s="60"/>
    </row>
    <row r="65" spans="1:9" x14ac:dyDescent="0.3">
      <c r="A65" s="30"/>
      <c r="B65" s="58" t="s">
        <v>111</v>
      </c>
      <c r="C65" s="54">
        <v>0</v>
      </c>
      <c r="D65" s="55">
        <v>35969.83</v>
      </c>
      <c r="E65" s="34">
        <f t="shared" si="0"/>
        <v>261990573.1846</v>
      </c>
      <c r="F65" s="74">
        <v>2024</v>
      </c>
      <c r="G65" s="30" t="s">
        <v>25</v>
      </c>
      <c r="H65" s="16" t="s">
        <v>28</v>
      </c>
      <c r="I65" s="60"/>
    </row>
    <row r="66" spans="1:9" x14ac:dyDescent="0.3">
      <c r="A66" s="30"/>
      <c r="B66" s="58" t="s">
        <v>112</v>
      </c>
      <c r="C66" s="54">
        <v>0</v>
      </c>
      <c r="D66" s="55">
        <v>4000</v>
      </c>
      <c r="E66" s="34">
        <f t="shared" si="0"/>
        <v>29134480</v>
      </c>
      <c r="F66" s="74">
        <v>2024</v>
      </c>
      <c r="G66" s="30" t="s">
        <v>25</v>
      </c>
      <c r="H66" s="16" t="s">
        <v>28</v>
      </c>
      <c r="I66" s="60"/>
    </row>
    <row r="67" spans="1:9" x14ac:dyDescent="0.3">
      <c r="A67" s="30"/>
      <c r="B67" s="58" t="s">
        <v>113</v>
      </c>
      <c r="C67" s="54">
        <v>0</v>
      </c>
      <c r="D67" s="55">
        <v>2000</v>
      </c>
      <c r="E67" s="34">
        <f t="shared" si="0"/>
        <v>14567240</v>
      </c>
      <c r="F67" s="74">
        <v>2024</v>
      </c>
      <c r="G67" s="30" t="s">
        <v>25</v>
      </c>
      <c r="H67" s="16" t="s">
        <v>28</v>
      </c>
      <c r="I67" s="60"/>
    </row>
    <row r="68" spans="1:9" x14ac:dyDescent="0.3">
      <c r="A68" s="30"/>
      <c r="B68" s="58" t="s">
        <v>95</v>
      </c>
      <c r="C68" s="54">
        <v>0</v>
      </c>
      <c r="D68" s="55">
        <v>2000</v>
      </c>
      <c r="E68" s="34">
        <f t="shared" si="0"/>
        <v>14567240</v>
      </c>
      <c r="F68" s="74">
        <v>2024</v>
      </c>
      <c r="G68" s="30" t="s">
        <v>25</v>
      </c>
      <c r="H68" s="16" t="s">
        <v>28</v>
      </c>
      <c r="I68" s="60"/>
    </row>
    <row r="69" spans="1:9" x14ac:dyDescent="0.3">
      <c r="A69" s="30"/>
      <c r="B69" s="58" t="s">
        <v>114</v>
      </c>
      <c r="C69" s="54">
        <v>0</v>
      </c>
      <c r="D69" s="55">
        <v>19500</v>
      </c>
      <c r="E69" s="34">
        <f t="shared" si="0"/>
        <v>142030590</v>
      </c>
      <c r="F69" s="74">
        <v>2024</v>
      </c>
      <c r="G69" s="30" t="s">
        <v>25</v>
      </c>
      <c r="H69" s="16" t="s">
        <v>28</v>
      </c>
      <c r="I69" s="60"/>
    </row>
    <row r="70" spans="1:9" x14ac:dyDescent="0.3">
      <c r="A70" s="30"/>
      <c r="B70" s="58" t="s">
        <v>91</v>
      </c>
      <c r="C70" s="54">
        <v>0</v>
      </c>
      <c r="D70" s="55">
        <v>1000</v>
      </c>
      <c r="E70" s="34">
        <f t="shared" si="0"/>
        <v>7283620</v>
      </c>
      <c r="F70" s="74">
        <v>2024</v>
      </c>
      <c r="G70" s="30" t="s">
        <v>25</v>
      </c>
      <c r="H70" s="16" t="s">
        <v>28</v>
      </c>
      <c r="I70" s="60"/>
    </row>
    <row r="71" spans="1:9" x14ac:dyDescent="0.3">
      <c r="A71" s="30"/>
      <c r="B71" s="58" t="s">
        <v>114</v>
      </c>
      <c r="C71" s="54">
        <v>0</v>
      </c>
      <c r="D71" s="55">
        <v>3000</v>
      </c>
      <c r="E71" s="34">
        <f t="shared" si="0"/>
        <v>21850860</v>
      </c>
      <c r="F71" s="74">
        <v>2024</v>
      </c>
      <c r="G71" s="30" t="s">
        <v>25</v>
      </c>
      <c r="H71" s="16" t="s">
        <v>28</v>
      </c>
      <c r="I71" s="60"/>
    </row>
    <row r="72" spans="1:9" x14ac:dyDescent="0.3">
      <c r="A72" s="30"/>
      <c r="B72" s="58" t="s">
        <v>82</v>
      </c>
      <c r="C72" s="54">
        <v>0</v>
      </c>
      <c r="D72" s="55">
        <v>7305</v>
      </c>
      <c r="E72" s="34">
        <f t="shared" si="0"/>
        <v>53206844.100000001</v>
      </c>
      <c r="F72" s="74">
        <v>2024</v>
      </c>
      <c r="G72" s="30" t="s">
        <v>25</v>
      </c>
      <c r="H72" s="16" t="s">
        <v>28</v>
      </c>
      <c r="I72" s="60"/>
    </row>
    <row r="73" spans="1:9" x14ac:dyDescent="0.3">
      <c r="A73" s="30"/>
      <c r="B73" s="58" t="s">
        <v>108</v>
      </c>
      <c r="C73" s="54">
        <v>0</v>
      </c>
      <c r="D73" s="55">
        <v>100000</v>
      </c>
      <c r="E73" s="34">
        <f t="shared" si="0"/>
        <v>728362000</v>
      </c>
      <c r="F73" s="74">
        <v>2024</v>
      </c>
      <c r="G73" s="30" t="s">
        <v>25</v>
      </c>
      <c r="H73" s="16" t="s">
        <v>28</v>
      </c>
      <c r="I73" s="60"/>
    </row>
    <row r="74" spans="1:9" x14ac:dyDescent="0.3">
      <c r="A74" s="30"/>
      <c r="B74" s="58" t="s">
        <v>115</v>
      </c>
      <c r="C74" s="54">
        <v>0</v>
      </c>
      <c r="D74" s="55">
        <v>6350</v>
      </c>
      <c r="E74" s="34">
        <f t="shared" si="0"/>
        <v>46250987</v>
      </c>
      <c r="F74" s="74">
        <v>2024</v>
      </c>
      <c r="G74" s="30" t="s">
        <v>25</v>
      </c>
      <c r="H74" s="16" t="s">
        <v>28</v>
      </c>
      <c r="I74" s="60"/>
    </row>
    <row r="75" spans="1:9" x14ac:dyDescent="0.3">
      <c r="A75" s="30"/>
      <c r="B75" s="58" t="s">
        <v>116</v>
      </c>
      <c r="C75" s="54">
        <v>0</v>
      </c>
      <c r="D75" s="55">
        <v>21738</v>
      </c>
      <c r="E75" s="34">
        <f t="shared" si="0"/>
        <v>158331331.56</v>
      </c>
      <c r="F75" s="74">
        <v>2024</v>
      </c>
      <c r="G75" s="30" t="s">
        <v>25</v>
      </c>
      <c r="H75" s="16" t="s">
        <v>28</v>
      </c>
      <c r="I75" s="60"/>
    </row>
    <row r="76" spans="1:9" x14ac:dyDescent="0.3">
      <c r="A76" s="30"/>
      <c r="B76" s="58" t="s">
        <v>100</v>
      </c>
      <c r="C76" s="54">
        <v>0</v>
      </c>
      <c r="D76" s="55">
        <v>20000</v>
      </c>
      <c r="E76" s="34">
        <f t="shared" si="0"/>
        <v>145672400</v>
      </c>
      <c r="F76" s="74">
        <v>2024</v>
      </c>
      <c r="G76" s="30" t="s">
        <v>25</v>
      </c>
      <c r="H76" s="16" t="s">
        <v>28</v>
      </c>
      <c r="I76" s="60"/>
    </row>
    <row r="77" spans="1:9" x14ac:dyDescent="0.3">
      <c r="A77" s="30"/>
      <c r="B77" s="58" t="s">
        <v>95</v>
      </c>
      <c r="C77" s="54">
        <v>0</v>
      </c>
      <c r="D77" s="55">
        <v>1000</v>
      </c>
      <c r="E77" s="34">
        <f t="shared" si="0"/>
        <v>7283620</v>
      </c>
      <c r="F77" s="74">
        <v>2024</v>
      </c>
      <c r="G77" s="30" t="s">
        <v>25</v>
      </c>
      <c r="H77" s="16" t="s">
        <v>28</v>
      </c>
      <c r="I77" s="60"/>
    </row>
    <row r="78" spans="1:9" x14ac:dyDescent="0.3">
      <c r="A78" s="30"/>
      <c r="B78" s="58" t="s">
        <v>103</v>
      </c>
      <c r="C78" s="54">
        <v>0</v>
      </c>
      <c r="D78" s="55">
        <v>1000</v>
      </c>
      <c r="E78" s="34">
        <f t="shared" si="0"/>
        <v>7283620</v>
      </c>
      <c r="F78" s="74">
        <v>2024</v>
      </c>
      <c r="G78" s="30" t="s">
        <v>25</v>
      </c>
      <c r="H78" s="16" t="s">
        <v>28</v>
      </c>
      <c r="I78" s="60"/>
    </row>
    <row r="79" spans="1:9" x14ac:dyDescent="0.3">
      <c r="A79" s="30"/>
      <c r="B79" s="58" t="s">
        <v>107</v>
      </c>
      <c r="C79" s="54">
        <v>0</v>
      </c>
      <c r="D79" s="55">
        <v>1000</v>
      </c>
      <c r="E79" s="34">
        <f t="shared" si="0"/>
        <v>7283620</v>
      </c>
      <c r="F79" s="74">
        <v>2024</v>
      </c>
      <c r="G79" s="30" t="s">
        <v>25</v>
      </c>
      <c r="H79" s="16" t="s">
        <v>28</v>
      </c>
      <c r="I79" s="60"/>
    </row>
    <row r="80" spans="1:9" x14ac:dyDescent="0.3">
      <c r="A80" s="30"/>
      <c r="B80" s="58" t="s">
        <v>117</v>
      </c>
      <c r="C80" s="54">
        <v>0</v>
      </c>
      <c r="D80" s="55">
        <v>44500</v>
      </c>
      <c r="E80" s="34">
        <f t="shared" si="0"/>
        <v>324121090</v>
      </c>
      <c r="F80" s="74">
        <v>2024</v>
      </c>
      <c r="G80" s="30" t="s">
        <v>25</v>
      </c>
      <c r="H80" s="16" t="s">
        <v>28</v>
      </c>
      <c r="I80" s="60"/>
    </row>
    <row r="81" spans="1:9" x14ac:dyDescent="0.3">
      <c r="A81" s="30"/>
      <c r="B81" s="58" t="s">
        <v>118</v>
      </c>
      <c r="C81" s="54">
        <v>0</v>
      </c>
      <c r="D81" s="55">
        <v>44500</v>
      </c>
      <c r="E81" s="34">
        <f t="shared" si="0"/>
        <v>324121090</v>
      </c>
      <c r="F81" s="74">
        <v>2024</v>
      </c>
      <c r="G81" s="30" t="s">
        <v>25</v>
      </c>
      <c r="H81" s="16" t="s">
        <v>28</v>
      </c>
      <c r="I81" s="60"/>
    </row>
    <row r="82" spans="1:9" x14ac:dyDescent="0.3">
      <c r="A82" s="30"/>
      <c r="B82" s="58" t="s">
        <v>119</v>
      </c>
      <c r="C82" s="54">
        <v>0</v>
      </c>
      <c r="D82" s="55">
        <v>100000</v>
      </c>
      <c r="E82" s="34">
        <f t="shared" si="0"/>
        <v>728362000</v>
      </c>
      <c r="F82" s="74">
        <v>2024</v>
      </c>
      <c r="G82" s="30" t="s">
        <v>25</v>
      </c>
      <c r="H82" s="16" t="s">
        <v>28</v>
      </c>
      <c r="I82" s="60"/>
    </row>
    <row r="83" spans="1:9" x14ac:dyDescent="0.3">
      <c r="A83" s="30"/>
      <c r="B83" s="58" t="s">
        <v>120</v>
      </c>
      <c r="C83" s="54">
        <v>0</v>
      </c>
      <c r="D83" s="55">
        <v>10000</v>
      </c>
      <c r="E83" s="34">
        <f t="shared" si="0"/>
        <v>72836200</v>
      </c>
      <c r="F83" s="74">
        <v>2024</v>
      </c>
      <c r="G83" s="30" t="s">
        <v>25</v>
      </c>
      <c r="H83" s="16" t="s">
        <v>28</v>
      </c>
      <c r="I83" s="60"/>
    </row>
    <row r="84" spans="1:9" x14ac:dyDescent="0.3">
      <c r="A84" s="30"/>
      <c r="B84" s="58" t="s">
        <v>121</v>
      </c>
      <c r="C84" s="54">
        <v>0</v>
      </c>
      <c r="D84" s="55">
        <v>30000</v>
      </c>
      <c r="E84" s="34">
        <f t="shared" si="0"/>
        <v>218508600</v>
      </c>
      <c r="F84" s="74">
        <v>2024</v>
      </c>
      <c r="G84" s="30" t="s">
        <v>25</v>
      </c>
      <c r="H84" s="16" t="s">
        <v>28</v>
      </c>
      <c r="I84" s="60"/>
    </row>
    <row r="85" spans="1:9" x14ac:dyDescent="0.3">
      <c r="A85" s="30"/>
      <c r="B85" s="58" t="s">
        <v>122</v>
      </c>
      <c r="C85" s="54">
        <v>0</v>
      </c>
      <c r="D85" s="55">
        <v>300000</v>
      </c>
      <c r="E85" s="34">
        <f t="shared" si="0"/>
        <v>2185086000</v>
      </c>
      <c r="F85" s="74">
        <v>2024</v>
      </c>
      <c r="G85" s="30" t="s">
        <v>25</v>
      </c>
      <c r="H85" s="16" t="s">
        <v>28</v>
      </c>
      <c r="I85" s="60"/>
    </row>
    <row r="86" spans="1:9" x14ac:dyDescent="0.3">
      <c r="A86" s="30"/>
      <c r="B86" s="58" t="s">
        <v>122</v>
      </c>
      <c r="C86" s="54">
        <v>0</v>
      </c>
      <c r="D86" s="55">
        <v>56000</v>
      </c>
      <c r="E86" s="34">
        <f t="shared" si="0"/>
        <v>407882720</v>
      </c>
      <c r="F86" s="74">
        <v>2024</v>
      </c>
      <c r="G86" s="30" t="s">
        <v>25</v>
      </c>
      <c r="H86" s="16" t="s">
        <v>28</v>
      </c>
      <c r="I86" s="60"/>
    </row>
    <row r="87" spans="1:9" x14ac:dyDescent="0.3">
      <c r="A87" s="30"/>
      <c r="B87" s="58" t="s">
        <v>122</v>
      </c>
      <c r="C87" s="54">
        <v>0</v>
      </c>
      <c r="D87" s="55">
        <v>32615.45</v>
      </c>
      <c r="E87" s="34">
        <f t="shared" si="0"/>
        <v>237558543.92899999</v>
      </c>
      <c r="F87" s="74">
        <v>2024</v>
      </c>
      <c r="G87" s="30" t="s">
        <v>25</v>
      </c>
      <c r="H87" s="16" t="s">
        <v>28</v>
      </c>
      <c r="I87" s="60"/>
    </row>
    <row r="88" spans="1:9" x14ac:dyDescent="0.3">
      <c r="A88" s="30"/>
      <c r="B88" s="58" t="s">
        <v>122</v>
      </c>
      <c r="C88" s="54">
        <v>0</v>
      </c>
      <c r="D88" s="55">
        <v>11384.55</v>
      </c>
      <c r="E88" s="34">
        <f t="shared" si="0"/>
        <v>82920736.070999995</v>
      </c>
      <c r="F88" s="74">
        <v>2024</v>
      </c>
      <c r="G88" s="30" t="s">
        <v>25</v>
      </c>
      <c r="H88" s="16" t="s">
        <v>28</v>
      </c>
      <c r="I88" s="60"/>
    </row>
    <row r="89" spans="1:9" x14ac:dyDescent="0.3">
      <c r="A89" s="30"/>
      <c r="B89" s="58" t="s">
        <v>123</v>
      </c>
      <c r="C89" s="54">
        <v>0</v>
      </c>
      <c r="D89" s="55">
        <v>68000</v>
      </c>
      <c r="E89" s="34">
        <f t="shared" si="0"/>
        <v>495286160</v>
      </c>
      <c r="F89" s="74">
        <v>2024</v>
      </c>
      <c r="G89" s="30" t="s">
        <v>25</v>
      </c>
      <c r="H89" s="16" t="s">
        <v>28</v>
      </c>
      <c r="I89" s="60"/>
    </row>
    <row r="90" spans="1:9" x14ac:dyDescent="0.3">
      <c r="A90" s="30"/>
      <c r="B90" s="58" t="s">
        <v>123</v>
      </c>
      <c r="C90" s="54">
        <v>0</v>
      </c>
      <c r="D90" s="55">
        <v>30000</v>
      </c>
      <c r="E90" s="34">
        <f t="shared" si="0"/>
        <v>218508600</v>
      </c>
      <c r="F90" s="74">
        <v>2024</v>
      </c>
      <c r="G90" s="30" t="s">
        <v>25</v>
      </c>
      <c r="H90" s="16" t="s">
        <v>28</v>
      </c>
      <c r="I90" s="60"/>
    </row>
    <row r="91" spans="1:9" x14ac:dyDescent="0.3">
      <c r="A91" s="30"/>
      <c r="B91" s="63" t="s">
        <v>124</v>
      </c>
      <c r="C91" s="54">
        <v>0</v>
      </c>
      <c r="D91" s="55">
        <v>225080.25816832838</v>
      </c>
      <c r="E91" s="34">
        <f t="shared" si="0"/>
        <v>1639399070</v>
      </c>
      <c r="F91" s="74">
        <v>2024</v>
      </c>
      <c r="G91" s="30" t="s">
        <v>25</v>
      </c>
      <c r="H91" s="16" t="s">
        <v>28</v>
      </c>
      <c r="I91" s="60"/>
    </row>
    <row r="92" spans="1:9" x14ac:dyDescent="0.3">
      <c r="A92" s="30"/>
      <c r="B92" s="63" t="s">
        <v>24</v>
      </c>
      <c r="C92" s="54">
        <v>0</v>
      </c>
      <c r="D92" s="44">
        <v>-225080.25816832838</v>
      </c>
      <c r="E92" s="34">
        <f t="shared" si="0"/>
        <v>-1639399070</v>
      </c>
      <c r="F92" s="74">
        <v>2024</v>
      </c>
      <c r="G92" s="30" t="s">
        <v>25</v>
      </c>
      <c r="H92" s="16" t="s">
        <v>28</v>
      </c>
    </row>
    <row r="93" spans="1:9" ht="14.25" customHeight="1" x14ac:dyDescent="0.3">
      <c r="B93" s="38" t="s">
        <v>15</v>
      </c>
      <c r="C93" s="53">
        <f>SUM(C15:C92)</f>
        <v>0</v>
      </c>
      <c r="D93" s="52">
        <f>SUM(D15:D92)</f>
        <v>5195926.6196551723</v>
      </c>
      <c r="E93" s="53">
        <f>SUM(E15:E92)</f>
        <v>37845155045.452805</v>
      </c>
      <c r="F93" s="41"/>
      <c r="G93" s="41"/>
      <c r="H93" s="41"/>
    </row>
    <row r="94" spans="1:9" x14ac:dyDescent="0.3">
      <c r="B94" s="31"/>
      <c r="C94" s="30"/>
      <c r="D94" s="30"/>
      <c r="E94" s="30"/>
      <c r="F94" s="30"/>
      <c r="G94" s="30"/>
      <c r="H94" s="30"/>
    </row>
    <row r="95" spans="1:9" x14ac:dyDescent="0.3">
      <c r="B95" s="31"/>
      <c r="C95" s="30"/>
      <c r="D95" s="30"/>
      <c r="E95" s="30"/>
      <c r="F95" s="30"/>
      <c r="G95" s="30"/>
      <c r="H95" s="30"/>
    </row>
    <row r="96" spans="1:9" x14ac:dyDescent="0.3">
      <c r="B96" s="31" t="s">
        <v>19</v>
      </c>
      <c r="C96" s="32"/>
      <c r="D96" s="30"/>
      <c r="E96" s="30"/>
      <c r="F96" s="30"/>
      <c r="G96" s="30"/>
      <c r="H96" s="30"/>
    </row>
    <row r="97" spans="2:8" x14ac:dyDescent="0.3">
      <c r="B97" s="78" t="s">
        <v>10</v>
      </c>
      <c r="C97" s="78" t="s">
        <v>11</v>
      </c>
      <c r="D97" s="78"/>
      <c r="E97" s="78" t="s">
        <v>12</v>
      </c>
      <c r="F97" s="78" t="s">
        <v>20</v>
      </c>
      <c r="G97" s="78" t="s">
        <v>21</v>
      </c>
      <c r="H97" s="78" t="s">
        <v>22</v>
      </c>
    </row>
    <row r="98" spans="2:8" x14ac:dyDescent="0.3">
      <c r="B98" s="79"/>
      <c r="C98" s="33" t="s">
        <v>13</v>
      </c>
      <c r="D98" s="33" t="s">
        <v>14</v>
      </c>
      <c r="E98" s="79"/>
      <c r="F98" s="79"/>
      <c r="G98" s="79"/>
      <c r="H98" s="79"/>
    </row>
    <row r="99" spans="2:8" ht="14.4" x14ac:dyDescent="0.3">
      <c r="B99" s="58" t="s">
        <v>78</v>
      </c>
      <c r="C99" s="34">
        <v>0</v>
      </c>
      <c r="D99" s="35">
        <v>15000000</v>
      </c>
      <c r="E99" s="64">
        <f>+D99*$C$8</f>
        <v>109254300000</v>
      </c>
      <c r="F99" s="76">
        <v>2029</v>
      </c>
      <c r="G99" s="11" t="s">
        <v>25</v>
      </c>
      <c r="H99" s="11" t="s">
        <v>29</v>
      </c>
    </row>
    <row r="100" spans="2:8" ht="14.4" x14ac:dyDescent="0.3">
      <c r="B100" s="63" t="s">
        <v>30</v>
      </c>
      <c r="C100" s="34">
        <v>0</v>
      </c>
      <c r="D100" s="35">
        <v>3791964.3835071023</v>
      </c>
      <c r="E100" s="64">
        <f t="shared" ref="E100:E101" si="1">+D100*$C$8</f>
        <v>27619227623</v>
      </c>
      <c r="F100" s="76">
        <v>2029</v>
      </c>
      <c r="G100" s="11" t="s">
        <v>25</v>
      </c>
      <c r="H100" s="11" t="s">
        <v>29</v>
      </c>
    </row>
    <row r="101" spans="2:8" ht="14.4" x14ac:dyDescent="0.3">
      <c r="B101" s="63" t="s">
        <v>31</v>
      </c>
      <c r="C101" s="34">
        <v>0</v>
      </c>
      <c r="D101" s="44">
        <v>-3791964.3835071023</v>
      </c>
      <c r="E101" s="64">
        <f t="shared" si="1"/>
        <v>-27619227623</v>
      </c>
      <c r="F101" s="76">
        <v>2029</v>
      </c>
      <c r="G101" s="11" t="s">
        <v>25</v>
      </c>
      <c r="H101" s="11" t="s">
        <v>29</v>
      </c>
    </row>
    <row r="102" spans="2:8" x14ac:dyDescent="0.3">
      <c r="B102" s="38" t="s">
        <v>15</v>
      </c>
      <c r="C102" s="53">
        <f>SUM(C99:C101)</f>
        <v>0</v>
      </c>
      <c r="D102" s="53">
        <f t="shared" ref="D102:E102" si="2">SUM(D99:D101)</f>
        <v>15000000</v>
      </c>
      <c r="E102" s="53">
        <f t="shared" si="2"/>
        <v>109254300000</v>
      </c>
      <c r="F102" s="41"/>
      <c r="G102" s="41"/>
      <c r="H102" s="41"/>
    </row>
    <row r="103" spans="2:8" ht="14.4" customHeight="1" x14ac:dyDescent="0.3">
      <c r="B103" s="77" t="s">
        <v>26</v>
      </c>
      <c r="C103" s="77"/>
      <c r="D103" s="77"/>
      <c r="E103" s="77"/>
      <c r="F103" s="77"/>
      <c r="G103" s="77"/>
      <c r="H103" s="77"/>
    </row>
    <row r="107" spans="2:8" x14ac:dyDescent="0.25">
      <c r="B107" s="48"/>
      <c r="C107" s="48"/>
      <c r="D107" s="29"/>
      <c r="G107" s="48"/>
    </row>
    <row r="108" spans="2:8" x14ac:dyDescent="0.25">
      <c r="B108" s="49"/>
      <c r="C108" s="50"/>
      <c r="D108" s="29"/>
      <c r="G108" s="49"/>
    </row>
    <row r="109" spans="2:8" x14ac:dyDescent="0.25">
      <c r="B109" s="49"/>
      <c r="C109" s="49"/>
      <c r="D109" s="29"/>
      <c r="G109" s="49"/>
    </row>
  </sheetData>
  <mergeCells count="13">
    <mergeCell ref="B103:H103"/>
    <mergeCell ref="H13:H14"/>
    <mergeCell ref="B97:B98"/>
    <mergeCell ref="C97:D97"/>
    <mergeCell ref="E97:E98"/>
    <mergeCell ref="F97:F98"/>
    <mergeCell ref="G97:G98"/>
    <mergeCell ref="H97:H98"/>
    <mergeCell ref="B13:B14"/>
    <mergeCell ref="C13:D13"/>
    <mergeCell ref="E13:E14"/>
    <mergeCell ref="F13:F14"/>
    <mergeCell ref="G13:G14"/>
  </mergeCells>
  <pageMargins left="0.70866141732283472" right="0.70866141732283472" top="0.74803149606299213" bottom="0.74803149606299213" header="0.31496062992125984" footer="0.31496062992125984"/>
  <pageSetup paperSize="9" scale="54" orientation="landscape" r:id="rId1"/>
  <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Z4dUIII6gpaEHerqTMX5nrJZuUtn8ctPi18M2gwllSyAW89uxG2SOzLj1Iwj4uaRYLUjaHZZgfNV
C7M3uON3Ag==</DigestValue>
    </Reference>
    <Reference Type="http://www.w3.org/2000/09/xmldsig#Object" URI="#idOfficeObject">
      <DigestMethod Algorithm="http://www.w3.org/2001/04/xmlenc#sha512"/>
      <DigestValue>BD3oa5s8g/B0gLhjOK8Xz6lBIr5gHHqAmFHNus5XwDVCHddZW+c7RI4n/JMe1U8mqa9TEHnnq9oI
DkieMxnbBA==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pTPTE3AjXc/ZUm6916q7KUAz6tRfac+FCWXBhI8OIRauPguV9UCVrC8mk0qLNGv2iXd9OZA9V6lT
ZLimsvDsnA==</DigestValue>
    </Reference>
    <Reference Type="http://www.w3.org/2000/09/xmldsig#Object" URI="#idValidSigLnImg">
      <DigestMethod Algorithm="http://www.w3.org/2001/04/xmlenc#sha512"/>
      <DigestValue>Z1aVYhDXycxINs1j0hsbu4uTsX9i7oSM1D0mMzGIx2ydnfOGesK7Pifjm8r5B5Dz7Zeis5YUNC/Q
088m9ZbopA==</DigestValue>
    </Reference>
    <Reference Type="http://www.w3.org/2000/09/xmldsig#Object" URI="#idInvalidSigLnImg">
      <DigestMethod Algorithm="http://www.w3.org/2001/04/xmlenc#sha512"/>
      <DigestValue>GZnOr3jC4B29PNEgaTIgNW70QkUplE2laP353wkSsHgmTtD8MNhsMRxdnv6Chk8t3PchMUZKpf4J
2ruF2t1yVQ==</DigestValue>
    </Reference>
  </SignedInfo>
  <SignatureValue>wWX6+IJESXbfb4wYVtOqjM1R4AqmmvEqtStuvkUgSLzAV4LWyAHC1VbkrbitdT6TLI1XRbAswqHi
4YiJoRRAymV0bi4J7cN5mJYmPCqkmD6ET3/8GWfHqPWK3PDujmkC0Lka5pKRQ7KB3iVes9fq0nMi
mt0aBi9Rk6x/u/ONeYm2W25SoSPNc2IkEUmlddMXqw+9H2XiR0WCVUABP20x9Oz8HaM1eAmuQ668
Z04kbYSPUuy6Hk8+FC/6/YYPWQnnmN2WVqD3pQILqIaw2WUvaExLLzI9bOQahMkWdq8Cnn4BQZ8Q
qq1WYDFHQDgbrIMZx1gnbquwx8iGiJp/1XvrxA==</SignatureValue>
  <KeyInfo>
    <X509Data>
      <X509Certificate>MIIHkjCCBXqgAwIBAgIRAMTIQ9gA28q/T20tmNy80WUwDQYJKoZIhvcNAQENBQAwgYUxCzAJBgNVBAYTAlBZMQ0wCwYDVQQKEwRJQ1BQMTgwNgYDVQQLEy9QcmVzdGFkb3IgQ3VhbGlmaWNhZG8gZGUgU2VydmljaW9zIGRlIENvbmZpYW56YTEVMBMGA1UEAxMMQ09ERTEwMCBTLkEuMRYwFAYDVQQFEw1SVUM4MDA4MDYxMC03MB4XDTIzMDMyOTIxMzU1N1oXDTI1MDMyOTIxMzU1N1owgakxCzAJBgNVBAYTAlBZMTYwNAYDVQQKDC1DRVJUSUZJQ0FETyBDVUFMSUZJQ0FETyBERSBGSVJNQSBFTEVDVFLDk05JQ0ExCzAJBgNVBAsTAkYyMQ0wCwYDVQQEEwRCSUdBMRUwEwYDVQQqEwxIT1JBQ0lPIEpPU0UxGzAZBgNVBAMTEkhPUkFDSU8gSk9TRSAgQklHQTESMBAGA1UEBRMJQ0k1OTkwODcxMIIBIjANBgkqhkiG9w0BAQEFAAOCAQ8AMIIBCgKCAQEA0sHxbERTBghtYFIptgG/CCOOxeAfuTU/OwzDXRxa75XDx1ERhK7X8684ULvQDfqScNX3rgDa+VXZa/CAiPnCK2inRxUBQtBCC8i6h1y9ON5yP1sPyvBXjp8QFG9QYAwNa/mP9ILDZOkRz0DFG2Jl/XIh9XQmNaqCThkydi7C8nP2LqTpMcy+sI6AEcxyhhSOlhlRJqcOYwhq6l81V5NfRYOU8qJK7BxUmJjgq28M6tv22X86FoLbfnSHORvRn4n2GfNWXtzvO70WCvbcbll0dM7nhSxXHXKKZgsb9uRDs54/DLw7upzOWvJl3ZvY1vysnNdRsZ53uXKaFP5qnk1xQwIDAQABo4IC1TCCAtEwDAYDVR0TAQH/BAIwADAdBgNVHQ4EFgQUzrbDvdhdDVDxqV9PI27doZTRcMIwHwYDVR0jBBgwFoAUvjVUYmhg5ybTMcFfl7Hi9mTOB/UwDgYDVR0PAQH/BAQDAgXgMEwGA1UdEQRFMEOBFEguQklHQUBSQURJQ0U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AxWs3WLHkJD/hOtykb+ae+IFWadiDAjlNKuIkCxYZjQT0HizHw7KvHYL7n28mt2SxU+zZDVcwWhUZILzwZwF7EJQv+y3XT1Gq+/PxYRK/d54Jt4/Akbktzy8VuzD+2whWGhJiHep4855hVzX5G3ZS0hGNVNkxAw8kL7QdPaJfyaS5soetFxPVKUbS7m+wS2lluxT5NivLpym5g37GXshgVCr8xc989eUJsj4Q2cP7wT7mjLa3vXcUqDBQwoq/bIfUo4HuFpBpHdN/MCH7Um4LBinc+xF39+BnqiJNd3QHFtYghLNcL7ADVWl3i9dffW86ylsOdoGiKXxxUDqVv3nS7gL9HcfxypFr3pEbAHIiItABLsaxj+ulCFATfpa9LzfSDcByNpa00q/pF5bQQ3C9QiAGF5c/uuW2yOtwrHHZBZ4T9/mFRC8xZdkbQEV4+HZ3cgKoyKElPFSQseTMPSjCuWD+8q374b+ExxkpkYCi2A5inowz3yOUgmHLdPXnceB07fmeZE8qUuqGVP8eYlkdX4snRj5rpLuqy9OgE1fJBdiWglM2slby+5FpEDw5qaSniNr9uInVKBQnEe4DHyamN0qcid+EL7crrMgBJH8FkH14gf+RIDSe4YOOAMYyN9yoK1Lp441Tc9/XFmq0QFZOtJTyvcEtSjGT9Pd6HxuYzi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crfIzvhVSIEsIX+IvkV42tTpd7s/iWMi2D6N/rqX4a0283/OEFsroRtXu7+oTOFJGxblunhASvTI0oaCYrgfTA==</DigestValue>
      </Reference>
      <Reference URI="/xl/calcChain.xml?ContentType=application/vnd.openxmlformats-officedocument.spreadsheetml.calcChain+xml">
        <DigestMethod Algorithm="http://www.w3.org/2001/04/xmlenc#sha512"/>
        <DigestValue>lfBG3bw+4zMuPN2ASuxBbXWP8mBq1B/pGiJ0fnw+CfQS9y35zk8FEkXFdpvQ/qi7t7YKJemoaagPT1IG3LrKcg==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n3+mwqY+zdB1orAvpFxYTfw7Pah1JFMxM1M5U+oaO7wPonYzYZ8fPOIRQdQ3U0BNGK/NXMbwu/rpYmxj7GnEgg==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+AjIm+0CYCoSh3SDy8tysplnUZmjZDgqLDcHLk5jcl5ZcmB7A86lk1m2cRmxuICh45hflMT0dK63Zl0kBg7tFA==</DigestValue>
      </Reference>
      <Reference URI="/xl/drawings/drawing1.xml?ContentType=application/vnd.openxmlformats-officedocument.drawing+xml">
        <DigestMethod Algorithm="http://www.w3.org/2001/04/xmlenc#sha512"/>
        <DigestValue>ddW4cpps6Bd4G5dmJZk9B+qaQ9xSDuUdqhrlfYaGFmuYVktTyBTGlArOQVyWP7cctzQDFTiEOoHFpaaWONx+4g==</DigestValue>
      </Reference>
      <Reference URI="/xl/drawings/drawing2.xml?ContentType=application/vnd.openxmlformats-officedocument.drawing+xml">
        <DigestMethod Algorithm="http://www.w3.org/2001/04/xmlenc#sha512"/>
        <DigestValue>1hjhkmVXwWr6wmdXDlMUMQHjTF75/Xndq3GeqH8KPCviIarnlh4Mo8AEaIZ/PhXoyzYissyHVlCWVPgrM0OeAg==</DigestValue>
      </Reference>
      <Reference URI="/xl/drawings/drawing3.xml?ContentType=application/vnd.openxmlformats-officedocument.drawing+xml">
        <DigestMethod Algorithm="http://www.w3.org/2001/04/xmlenc#sha512"/>
        <DigestValue>jjUFtPgaA29Rp2ayBifKgXQkT7xt2WdUU1BYQjRUTztru7syQiS2n2XihHiRp4KOXKA4gKWl2ABwcbLblg70aw==</DigestValue>
      </Reference>
      <Reference URI="/xl/drawings/drawing4.xml?ContentType=application/vnd.openxmlformats-officedocument.drawing+xml">
        <DigestMethod Algorithm="http://www.w3.org/2001/04/xmlenc#sha512"/>
        <DigestValue>bIiX4Ih13EMv4um3c9MUvJHWrK9ZArie+jFra5huC3mkh4/G8IhLFxLyiLufxvZFSKy3CWPHMrMuIFkiN2IBHQ==</DigestValue>
      </Reference>
      <Reference URI="/xl/drawings/vmlDrawing1.vml?ContentType=application/vnd.openxmlformats-officedocument.vmlDrawing">
        <DigestMethod Algorithm="http://www.w3.org/2001/04/xmlenc#sha512"/>
        <DigestValue>IhvCgZ8FtuCDJCmxdswFJ1RvVAxo5p5I9cioclx5iucDnMMHYHr4PaRxb/mFN9o09fJJLJ9dtwggXOVmsoBMNg==</DigestValue>
      </Reference>
      <Reference URI="/xl/media/image1.png?ContentType=image/png">
        <DigestMethod Algorithm="http://www.w3.org/2001/04/xmlenc#sha512"/>
        <DigestValue>Kik6765UNsHmIwwUiPYKEzo25KMjDUEVBJrqUHaFLVi6S5dbNGkeB7epZCLAzpShiJZp9TRz/BLZh/5NagWcgQ==</DigestValue>
      </Reference>
      <Reference URI="/xl/media/image2.emf?ContentType=image/x-emf">
        <DigestMethod Algorithm="http://www.w3.org/2001/04/xmlenc#sha512"/>
        <DigestValue>Dx361yNpGrQNQjCopG2edX+5SfZjhDds43fIg/9uv3rTZ/34B/vd7j4N1oCQxcjBt0Z+psiJXsvg1u5GpQ8uEQ==</DigestValue>
      </Reference>
      <Reference URI="/xl/persons/person.xml?ContentType=application/vnd.ms-excel.person+xml">
        <DigestMethod Algorithm="http://www.w3.org/2001/04/xmlenc#sha512"/>
        <DigestValue>LtSxY7UK2fvyyCGxO8swIIFu/pDq9ZB5IX1CNq9uguKfE3VztVfNSv5lL3xJZIODKGJvwxDw8MgMO7i5gsz5xg==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E4dL2f++Ux2jXbLjNqkzHv2bfVnUd/R4kzSn8A0yo20WXF7kjDSuAR6e3HPjgoCF+hhmFU1+rlwRILOQw+frgA==</DigestValue>
      </Reference>
      <Reference URI="/xl/printerSettings/printerSettings2.bin?ContentType=application/vnd.openxmlformats-officedocument.spreadsheetml.printerSettings">
        <DigestMethod Algorithm="http://www.w3.org/2001/04/xmlenc#sha512"/>
        <DigestValue>7n6NTbfVdMLdxbXkQ98voORHI4yR6kloibIjtk0OWPRBqaIcGYFzbtRZ7F2r7r3UPrGYYRoOKshrDd0ISxJBvg==</DigestValue>
      </Reference>
      <Reference URI="/xl/printerSettings/printerSettings3.bin?ContentType=application/vnd.openxmlformats-officedocument.spreadsheetml.printerSettings">
        <DigestMethod Algorithm="http://www.w3.org/2001/04/xmlenc#sha512"/>
        <DigestValue>mz//Rt37drS2nNZuqAtDJgeyPi2VocfMGZg0mG2RpmaltgW69oQ5kw26mrDEhPGskd/eXFMjr83xEKhsyWeePg==</DigestValue>
      </Reference>
      <Reference URI="/xl/printerSettings/printerSettings4.bin?ContentType=application/vnd.openxmlformats-officedocument.spreadsheetml.printerSettings">
        <DigestMethod Algorithm="http://www.w3.org/2001/04/xmlenc#sha512"/>
        <DigestValue>gBtmuxDTcKZYV0Vvjtc8gkHz3P/lg85xWo+Wr0FWlE/1soOgi9rgwB7Kowyq8Uk25OrZq3q6QoLZlI2pkHCQ1A==</DigestValue>
      </Reference>
      <Reference URI="/xl/sharedStrings.xml?ContentType=application/vnd.openxmlformats-officedocument.spreadsheetml.sharedStrings+xml">
        <DigestMethod Algorithm="http://www.w3.org/2001/04/xmlenc#sha512"/>
        <DigestValue>fbfai2ZPBxxOHXmkBIjCRTI8UBF5lsd79Uy3+Rg0om4HVXpYRIXLXwKVrldGbJNtIO2jKvbe3XZqBMf1bVloQA==</DigestValue>
      </Reference>
      <Reference URI="/xl/styles.xml?ContentType=application/vnd.openxmlformats-officedocument.spreadsheetml.styles+xml">
        <DigestMethod Algorithm="http://www.w3.org/2001/04/xmlenc#sha512"/>
        <DigestValue>RMYRtmp78DOOTIR30xVm3x4wLh8CWFmgVTZEdjZtTiMhOq6Q2KENKZl0NiYtN4UiM4iN0HoWYDx5QnlD4xRS+w==</DigestValue>
      </Reference>
      <Reference URI="/xl/theme/theme1.xml?ContentType=application/vnd.openxmlformats-officedocument.theme+xml">
        <DigestMethod Algorithm="http://www.w3.org/2001/04/xmlenc#sha512"/>
        <DigestValue>CVdg6K28/xz5N4PiTcmJePZgyqDqWxhVG2fIflwuu8AdyOCtRmSmEGNgb7kAGmhn/F7O6H8Dt/wplH/FOmXGLg==</DigestValue>
      </Reference>
      <Reference URI="/xl/workbook.xml?ContentType=application/vnd.openxmlformats-officedocument.spreadsheetml.sheet.main+xml">
        <DigestMethod Algorithm="http://www.w3.org/2001/04/xmlenc#sha512"/>
        <DigestValue>lrv0xlRjIsujpwdSQG39T4TYrPVZ9qDU/xmjWK+Jy/9JUlPH2FAxx9UjzARTIlrc6Q288deKapsnCOWjRFuVdQ==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qUem5huglgqa8b/GB3VJbkgBZpn1d17blgEkp0/0hLR0D/VxmL3bcE4PTVRuOXnWxBmUUO63vqT+GQOwIjVPFg==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StBMMv6042zn8aYzYlBFD1tGgc1gXdokmqhNxNh4+iou6GrZzknr0r31qbmj9NDqJhxktvLVFvxd9VpMfJCRbQ==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pTK0TgV6No76Ed5ZWBIdc5NNoYOfFoT0egySNgk4zS8tEop4H5DvkEy97bV1yY+tI72jMCeYK6dtDurvwVM9FQ==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512"/>
        <DigestValue>lZ5msMz1AoK2Vt5H9FUmkUPTZZL1OuceBOCBituW9asixhrWlTEyU9WY1H+63fGhYF6nf0lUzMU3qeq/UBev3Q==</DigestValue>
      </Reference>
      <Reference URI="/xl/worksheets/sheet1.xml?ContentType=application/vnd.openxmlformats-officedocument.spreadsheetml.worksheet+xml">
        <DigestMethod Algorithm="http://www.w3.org/2001/04/xmlenc#sha512"/>
        <DigestValue>xCCIvDa9ZGuXpKSBmHMW+HlnnmeP47KjmbvdQsmXfraqYNSbjr82dWQ8Oen++Ztuxjo3AeaabKy7l8QEmqy9lg==</DigestValue>
      </Reference>
      <Reference URI="/xl/worksheets/sheet2.xml?ContentType=application/vnd.openxmlformats-officedocument.spreadsheetml.worksheet+xml">
        <DigestMethod Algorithm="http://www.w3.org/2001/04/xmlenc#sha512"/>
        <DigestValue>N0eUtjWgUxu56k40PjcrGzG/MFMVuPJ5KS1CP/qkGecVShBAJhZ+I4Uf9/93pgOzk4dnak/lurRhLVHDjMt6wg==</DigestValue>
      </Reference>
      <Reference URI="/xl/worksheets/sheet3.xml?ContentType=application/vnd.openxmlformats-officedocument.spreadsheetml.worksheet+xml">
        <DigestMethod Algorithm="http://www.w3.org/2001/04/xmlenc#sha512"/>
        <DigestValue>l2TDIYui601moFewYp11ArN2IO+bT4uVR7VbUqdazPM1/yeALbWkfQvOCx7Jk5cKaE/76Y1d4IsXqIPbPc6P0w==</DigestValue>
      </Reference>
      <Reference URI="/xl/worksheets/sheet4.xml?ContentType=application/vnd.openxmlformats-officedocument.spreadsheetml.worksheet+xml">
        <DigestMethod Algorithm="http://www.w3.org/2001/04/xmlenc#sha512"/>
        <DigestValue>LO4c46cqPITbAjCXr34ifablLNg906GP6Od/D1Ifbb9eAHSVXB/qMIQBUaQJ/40urH+EWTSrczbSOsVzDzVGYQ==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2024-04-01T23:32:22Z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{93F6A34B-79B4-46A1-8AD4-5F5C45740990}</SetupID>
          <SignatureText>Horacio José Biga</SignatureText>
          <SignatureImage/>
          <SignatureComments/>
          <WindowsVersion>10.0</WindowsVersion>
          <OfficeVersion>16.0.14332/22</OfficeVersion>
          <ApplicationVersion>16.0.14332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2024-04-01T23:32:22Z</xd:SigningTime>
          <xd:SigningCertificate>
            <xd:Cert>
              <xd:CertDigest>
                <DigestMethod Algorithm="http://www.w3.org/2001/04/xmlenc#sha512"/>
                <DigestValue>yPE7r8vL3LyzoIlOtwUiZQwIwbM0BbFIFWUZT8K0zTF0m/g68EJLRrJv7H3MJfbb81Q3X9+4n7s23hcwniwSmw==</DigestValue>
              </xd:CertDigest>
              <xd:IssuerSerial>
                <X509IssuerName>SERIALNUMBER=RUC80080610-7, CN=CODE100 S.A., OU=Prestador Cualificado de Servicios de Confianza, O=ICPP, C=PY</X509IssuerName>
                <X509SerialNumber>261568522580542736559444150124258578789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</xd:CertificateValues>
        </xd:UnsignedSignatureProperties>
      </xd:UnsignedProperties>
    </xd:QualifyingProperties>
  </Object>
  <Object Id="idValidSigLnImg">AQAAAGwAAAAAAAAAAAAAAD8BAACfAAAAAAAAAAAAAABmFgAALAsAACBFTUYAAAEAj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//////////9gAAAAMAAxAC8AMAA0AC8AMgAwADIANA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DsAAADLAAAAVgAAADAAAAA7AAAAnAAAABwAAAAhAPAAAAAAAAAAAAAAAIA/AAAAAAAAAAAAAIA/AAAAAAAAAAAAAAAAAAAAAAAAAAAAAAAAAAAAAAAAAAAlAAAADAAAAAAAAIAoAAAADAAAAAQAAABSAAAAcAEAAAQAAADs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DMAAAAVwAAACUAAAAMAAAABAAAAFQAAAC0AAAAMQAAADsAAADKAAAAVgAAAAEAAABVVY9BhfaOQTEAAAA7AAAAEQAAAEwAAAAAAAAAAAAAAAAAAAD//////////3AAAABIAG8AcgBhAGMAaQBvACAASgBvAHMA6QAgAEIAaQBnAGEAAAAOAAAADAAAAAcAAAAKAAAACQAAAAUAAAAMAAAABQAAAAcAAAAMAAAACAAAAAoAAAAFAAAACwAAAAUAAAAMAAAACgAAAEsAAABAAAAAMAAAAAUAAAAgAAAAAQAAAAEAAAAQAAAAAAAAAAAAAABAAQAAoAAAAAAAAAAAAAAAQAEAAKAAAAAlAAAADAAAAAIAAAAnAAAAGAAAAAUAAAAAAAAA////AAAAAAAlAAAADAAAAAUAAABMAAAAZAAAAAAAAABhAAAAPwEAAJsAAAAAAAAAYQAAAEABAAA7AAAAIQDwAAAAAAAAAAAAAACAPwAAAAAAAAAAAACAPwAAAAAAAAAAAAAAAAAAAAAAAAAAAAAAAAAAAAAAAAAAJQAAAAwAAAAAAACAKAAAAAwAAAAFAAAAJwAAABgAAAAFAAAAAAAAAP///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0AAAADwAAAGEAAAB3AAAAcQAAAAEAAABVVY9BhfaOQQ8AAABhAAAAEQAAAEwAAAAAAAAAAAAAAAAAAAD//////////3AAAABIAG8AcgBhAGMAaQBvACAASgBvAHMA6QAgAEIAaQBnAGEAAAAJAAAACAAAAAUAAAAHAAAABgAAAAMAAAAIAAAABAAAAAUAAAAIAAAABgAAAAcAAAAEAAAABwAAAAMAAAAIAAAABwAAAEsAAABAAAAAMAAAAAUAAAAgAAAAAQAAAAEAAAAQAAAAAAAAAAAAAABAAQAAoAAAAAAAAAAAAAAAQAEAAKAAAAAlAAAADAAAAAIAAAAnAAAAGAAAAAUAAAAAAAAA////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gAAAAPAAAAdgAAAEsAAACGAAAAAQAAAFVVj0GF9o5BDwAAAHYAAAAKAAAATAAAAAAAAAAAAAAAAAAAAP//////////YAAAAFAAcgBlAHMAaQBkAGUAbgB0AGUABwAAAAUAAAAHAAAABgAAAAMAAAAIAAAABwAAAAcAAAAEAAAABwAAAEsAAABAAAAAMAAAAAUAAAAgAAAAAQAAAAEAAAAQAAAAAAAAAAAAAABAAQAAoAAAAAAAAAAAAAAAQAEAAKAAAAAlAAAADAAAAAIAAAAnAAAAGAAAAAUAAAAAAAAA////AAAAAAAlAAAADAAAAAUAAABMAAAAZAAAAA4AAACLAAAA2wAAAJsAAAAOAAAAiwAAAM4AAAARAAAAIQDwAAAAAAAAAAAAAACAPwAAAAAAAAAAAACAPwAAAAAAAAAAAAAAAAAAAAAAAAAAAAAAAAAAAAAAAAAAJQAAAAwAAAAAAACAKAAAAAwAAAAFAAAAJQAAAAwAAAABAAAAGAAAAAwAAAAAAAAAEgAAAAwAAAABAAAAFgAAAAwAAAAAAAAAVAAAAAgBAAAPAAAAiwAAANoAAACbAAAAAQAAAFVVj0GF9o5BDwAAAIsAAAAfAAAATAAAAAQAAAAOAAAAiwAAANwAAACcAAAAjAAAAEYAaQByAG0AYQBkAG8AIABwAG8AcgA6ACAASABPAFIAQQBDAEkATwAgAEoATwBTAEUAIAAgAEIASQBHAEEAAAAGAAAAAwAAAAUAAAALAAAABwAAAAgAAAAIAAAABAAAAAgAAAAIAAAABQAAAAMAAAAEAAAACQAAAAoAAAAIAAAACAAAAAgAAAADAAAACgAAAAQAAAAFAAAACgAAAAcAAAAHAAAABAAAAAQAAAAHAAAAAwAAAAkAAAAIAAAAFgAAAAwAAAAAAAAAJQAAAAwAAAACAAAADgAAABQAAAAAAAAAEAAAABQAAAA=</Object>
  <Object Id="idInvalidSigLnImg">AQAAAGwAAAAAAAAAAAAAAD8BAACfAAAAAAAAAAAAAABmFgAALAsAACBFTUYAAAEAC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LDAy7AgIDJgAAAAAAAAAAAAAAAA8Zj7kGCjZGAAAAAAAAAAAAAAAABgo2Rg8Zj7kAAAAAAAAAAAAAAAAAAAAAAAAAAAAAAAAPEBH/GBka+QgJCYoCAgMmAQEBFQYKNkYTH6/jBgo2RgAAAAAGCjZGEx+v4wYKNkYAAAAAAAAAAAAAAAAAAAAAAAAAAAAAAAAPEBH/5eXh/2RlY/cPEBH/ent54x4eHh8GCjZGEx+v4wkQWXMTH6/jBgo2RgAAAAAAAAAAAAAAAAAAAAAAAAAAAAAAAAAAAAAPEBH/+Pn0//j59P/4+fT/+Pn0/8DAvcUAAAAACRBZcxUjxf8JEFlzAAAAAAAAAAAAAAAAAAAAAAAAAAAAAAAAAAAAAAAAAAAPEBH/+Pn0//j59P/4+fT/3N3Y4h4eHh8GCjZGEx+v4wkQWXMTH6/jBgo2RgAAAAAAAAAAAAAAAAAAAAAAAAAAAAAAAAAAAAAPEBH/+Pn0//j59P/c3djiHh4eHwYKNkYTH6/jBgo2RgAAAAAGCjZGEx+v4wYKNkYAAAAAAAAAAAAAAAAAAAAAAAAAAAAAAAAPEBH/+Pn0//j59P86Ozk8AAAAAA8Zj7kGCjZGAAAAAAAAAAAAAAAABgo2Rg8Zj7kAAAAAAAAAAAAAAAAAAAAAAAAAAAAAAAAPEBH/h4mG/y4vMP83ODj5HR0dMQAAAAABAQEVAAAAAAAAAAAAAAAAAAAAAAAAAAAAAAAAAAAAAAAAAAAAAAAAAAAAAAAAAAAPEBH/XF1b/9XW0//4+fT/y8zH5DY3NUwkJibmAAAAAAAAAAAAAAAAAAAAAAAAAAAAAAAAAAAAAAAAAAAAAAAAAAAAAAcICHtSVFL1+Pn0//j59P/4+fT/+Pn0//j59P9SVFL1BwgIewAAAAAAAAAAAAAAAAAAAAAAAAAAAAAAAAAAAAAAAAAAAAAAACAhIvDV1tP/+Pn0//j59P/4+fT/+Pn0//j59P/V1tP/ICEi8AAAAAAAAAAAAAAAAAAAAAAAAAAAAAAAAAAAAAAAAAAAAAAAAA8QEf/4+fT/+Pn0//j59P/4+fT/+Pn0//j59P/4+fT/DxAR/wAAAAAAAAAAAAAAAAAAAAAAAAAAAAAAAAAAAAAAAAAAAAAAACIjI/LV1tP/+Pn0//j59P/4+fT/+Pn0//j59P/V1tP/IiMj8gAAAAAAAAAAAAAAAAAAAAAAAAAAAAAAAAAAAAAAAAAAAAAAABcYGItYWlj8+Pn0//j59P/4+fT/+Pn0//j59P9YWlj8FxgYiwAAAAAAAAAAAAAAAAAAAAAAAAAAAAAAAAAAAAAAAAAAAAAAAAEBARUkJibmWFpY/NXW0//4+fT/1dbT/1haWPwoKSnpAQEBFQAAAAAAAAAAAAAAAAAAAAAAAAAAAAAAAAAAAAAAAAAAAAAAAAAAAAABAQEVJScmmiQlJfQPEBH/JCUl9CUnJpoBAQEV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hfaOQTEAAAAFAAAADwAAAEwAAAAAAAAAAAAAAAAAAAD//////////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wAAAFYAAAAwAAAAOwAAAJwAAAAcAAAAIQDwAAAAAAAAAAAAAACAPwAAAAAAAAAAAACAPwAAAAAAAAAAAAAAAAAAAAAAAAAAAAAAAAAAAAAAAAAAJQAAAAwAAAAAAACAKAAAAAwAAAAEAAAAUgAAAHABAAAEAAAA7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zAAAAFcAAAAlAAAADAAAAAQAAABUAAAAtAAAADEAAAA7AAAAygAAAFYAAAABAAAAVVWPQYX2jkExAAAAOwAAABEAAABMAAAAAAAAAAAAAAAAAAAA//////////9wAAAASABvAHIAYQBjAGkAbwAgAEoAbwBzAOkAIABCAGkAZwBhAAAADgAAAAwAAAAHAAAACgAAAAkAAAAFAAAADAAAAAUAAAAHAAAADAAAAAgAAAAKAAAABQAAAAsAAAAFAAAADAAAAAo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dwAAAHEAAAABAAAAVVWPQYX2jkEPAAAAYQAAABEAAABMAAAAAAAAAAAAAAAAAAAA//////////9wAAAASABvAHIAYQBjAGkAbwAgAEoAbwBzAOkAIABCAGkAZwBhAAAACQAAAAgAAAAFAAAABwAAAAYAAAADAAAACAAAAAQAAAAFAAAACAAAAAYAAAAHAAAABAAAAAcAAAADAAAACAAAAAc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NsAAACbAAAADgAAAIsAAADOAAAAEQAAACEA8AAAAAAAAAAAAAAAgD8AAAAAAAAAAAAAgD8AAAAAAAAAAAAAAAAAAAAAAAAAAAAAAAAAAAAAAAAAACUAAAAMAAAAAAAAgCgAAAAMAAAABQAAACUAAAAMAAAAAQAAABgAAAAMAAAAAAAAABIAAAAMAAAAAQAAABYAAAAMAAAAAAAAAFQAAAAIAQAADwAAAIsAAADaAAAAmwAAAAEAAABVVY9BhfaOQQ8AAACLAAAAHwAAAEwAAAAEAAAADgAAAIsAAADcAAAAnAAAAIwAAABGAGkAcgBtAGEAZABvACAAcABvAHIAOgAgAEgATwBSAEEAQwBJAE8AIABKAE8AUwBFACAAIABCAEkARwBBAAAABgAAAAMAAAAFAAAACwAAAAcAAAAIAAAACAAAAAQAAAAIAAAACAAAAAUAAAADAAAABAAAAAkAAAAKAAAACAAAAAgAAAAIAAAAAwAAAAoAAAAEAAAABQAAAAoAAAAHAAAABwAAAAQAAAAEAAAABwAAAAMAAAAJAAAACAAAABYAAAAMAAAAAAAAACUAAAAMAAAAAgAAAA4AAAAUAAAAAAAAABAAAAAUAAAA</Object>
</Signature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C89D480F483A74F967A303BA758D95A" ma:contentTypeVersion="16" ma:contentTypeDescription="Create a new document." ma:contentTypeScope="" ma:versionID="8311bf53e8a208f8a7ac0a0dcb8bc3a4">
  <xsd:schema xmlns:xsd="http://www.w3.org/2001/XMLSchema" xmlns:xs="http://www.w3.org/2001/XMLSchema" xmlns:p="http://schemas.microsoft.com/office/2006/metadata/properties" xmlns:ns2="df3d6109-0b77-46d1-b89c-8b39010869f2" xmlns:ns3="b934fac7-a2ac-41e0-adc5-9ae2ade0ae87" targetNamespace="http://schemas.microsoft.com/office/2006/metadata/properties" ma:root="true" ma:fieldsID="aab2652f86833031c34d56adf98c5b4a" ns2:_="" ns3:_="">
    <xsd:import namespace="df3d6109-0b77-46d1-b89c-8b39010869f2"/>
    <xsd:import namespace="b934fac7-a2ac-41e0-adc5-9ae2ade0ae8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MediaServiceOCR" minOccurs="0"/>
                <xsd:element ref="ns3:lcf76f155ced4ddcb4097134ff3c332f" minOccurs="0"/>
                <xsd:element ref="ns2:TaxCatchAll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f3d6109-0b77-46d1-b89c-8b39010869f2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27a905bb-bf1d-46e3-b158-cfd94d0bbb73}" ma:internalName="TaxCatchAll" ma:showField="CatchAllData" ma:web="df3d6109-0b77-46d1-b89c-8b39010869f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934fac7-a2ac-41e0-adc5-9ae2ade0ae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70e3dc64-6ff8-435f-b730-7d3d8adfaeb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f3d6109-0b77-46d1-b89c-8b39010869f2" xsi:nil="true"/>
    <lcf76f155ced4ddcb4097134ff3c332f xmlns="b934fac7-a2ac-41e0-adc5-9ae2ade0ae87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D07BB6-1056-47EF-806A-B5E79AE6D37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1F9371E-8D75-4786-995D-D2368E9A104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f3d6109-0b77-46d1-b89c-8b39010869f2"/>
    <ds:schemaRef ds:uri="b934fac7-a2ac-41e0-adc5-9ae2ade0ae8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1F200D-31DD-46AB-AF28-4A6AE418A387}">
  <ds:schemaRefs>
    <ds:schemaRef ds:uri="http://purl.org/dc/dcmitype/"/>
    <ds:schemaRef ds:uri="http://purl.org/dc/elements/1.1/"/>
    <ds:schemaRef ds:uri="http://schemas.microsoft.com/office/2006/metadata/properties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b934fac7-a2ac-41e0-adc5-9ae2ade0ae87"/>
    <ds:schemaRef ds:uri="df3d6109-0b77-46d1-b89c-8b39010869f2"/>
    <ds:schemaRef ds:uri="http://www.w3.org/XML/1998/namespace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8</vt:i4>
      </vt:variant>
    </vt:vector>
  </HeadingPairs>
  <TitlesOfParts>
    <vt:vector size="12" baseType="lpstr">
      <vt:lpstr>Índice</vt:lpstr>
      <vt:lpstr>Comercial</vt:lpstr>
      <vt:lpstr>Financiera</vt:lpstr>
      <vt:lpstr>Otros</vt:lpstr>
      <vt:lpstr>Comercial!Área_de_impresión</vt:lpstr>
      <vt:lpstr>Financiera!Área_de_impresión</vt:lpstr>
      <vt:lpstr>Índice!Área_de_impresión</vt:lpstr>
      <vt:lpstr>Otros!Área_de_impresión</vt:lpstr>
      <vt:lpstr>Comercial!Títulos_a_imprimir</vt:lpstr>
      <vt:lpstr>Financiera!Títulos_a_imprimir</vt:lpstr>
      <vt:lpstr>Índice!Títulos_a_imprimir</vt:lpstr>
      <vt:lpstr>Otros!Títulos_a_imprimir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Yanina Portillo</dc:creator>
  <cp:keywords/>
  <dc:description/>
  <cp:lastModifiedBy>Vicente Villalba</cp:lastModifiedBy>
  <cp:revision/>
  <dcterms:created xsi:type="dcterms:W3CDTF">2020-11-05T21:11:45Z</dcterms:created>
  <dcterms:modified xsi:type="dcterms:W3CDTF">2024-04-01T23:32:03Z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0x0101003C89D480F483A74F967A303BA758D95A</vt:lpwstr>
  </property>
  <property fmtid="{D5CDD505-2E9C-101B-9397-08002B2CF9AE}" pid="3" name="MediaServiceImageTags">
    <vt:lpwstr/>
  </property>
</Properties>
</file>